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юни_2025\Отчет_юни_2025_РИОСВ-Смолян\"/>
    </mc:Choice>
  </mc:AlternateContent>
  <bookViews>
    <workbookView xWindow="0" yWindow="0" windowWidth="14430" windowHeight="1177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0" i="1" l="1"/>
  <c r="C202" i="1" s="1"/>
  <c r="C203" i="1"/>
  <c r="C200" i="1"/>
  <c r="C204" i="1" l="1"/>
  <c r="K8" i="2"/>
  <c r="J8" i="2"/>
  <c r="AB151" i="1" l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07" i="1"/>
  <c r="AB108" i="1"/>
  <c r="AB109" i="1"/>
  <c r="AB110" i="1"/>
  <c r="AB111" i="1"/>
  <c r="AB112" i="1"/>
  <c r="AB113" i="1"/>
  <c r="AB143" i="1"/>
  <c r="AB144" i="1"/>
  <c r="AB145" i="1"/>
  <c r="AB146" i="1"/>
  <c r="AB147" i="1"/>
  <c r="AB148" i="1"/>
  <c r="AB101" i="1"/>
  <c r="AB102" i="1"/>
  <c r="AB103" i="1"/>
  <c r="AB104" i="1"/>
  <c r="AB105" i="1"/>
  <c r="AB106" i="1"/>
  <c r="AB149" i="1"/>
  <c r="AB150" i="1"/>
  <c r="AB166" i="1"/>
  <c r="AB94" i="1"/>
  <c r="AB95" i="1"/>
  <c r="AB96" i="1"/>
  <c r="AB97" i="1"/>
  <c r="AB98" i="1"/>
  <c r="AB99" i="1"/>
  <c r="AB100" i="1"/>
  <c r="AB49" i="1"/>
  <c r="AB50" i="1"/>
  <c r="AB52" i="1"/>
  <c r="AB53" i="1"/>
  <c r="AB54" i="1"/>
  <c r="AB55" i="1"/>
  <c r="AB56" i="1"/>
  <c r="AB58" i="1"/>
  <c r="AB59" i="1"/>
  <c r="AB60" i="1"/>
  <c r="AB61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3" i="1"/>
  <c r="AB84" i="1"/>
  <c r="AB85" i="1"/>
  <c r="AB86" i="1"/>
  <c r="AB87" i="1"/>
  <c r="AB92" i="1"/>
  <c r="AB93" i="1"/>
  <c r="AB17" i="1" l="1"/>
  <c r="AB10" i="1"/>
  <c r="AB11" i="1"/>
  <c r="AB12" i="1"/>
  <c r="AB13" i="1"/>
  <c r="AB14" i="1"/>
  <c r="AB15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8" i="1"/>
  <c r="AB39" i="1"/>
  <c r="AB40" i="1"/>
  <c r="AB41" i="1"/>
  <c r="AB42" i="1"/>
  <c r="AB43" i="1"/>
  <c r="AB44" i="1"/>
  <c r="AB45" i="1"/>
  <c r="AB46" i="1"/>
  <c r="AB47" i="1"/>
  <c r="AB48" i="1"/>
  <c r="AB62" i="1"/>
  <c r="AB63" i="1"/>
  <c r="AB64" i="1"/>
  <c r="AB167" i="1"/>
  <c r="AB168" i="1"/>
  <c r="AB169" i="1"/>
  <c r="AB9" i="1"/>
  <c r="AB170" i="1" l="1"/>
  <c r="W170" i="1" l="1"/>
  <c r="C174" i="1"/>
  <c r="G8" i="2"/>
  <c r="H8" i="2"/>
  <c r="C172" i="1" l="1"/>
  <c r="AA170" i="1"/>
  <c r="Z200" i="1" l="1"/>
  <c r="Y200" i="1"/>
  <c r="Z170" i="1"/>
  <c r="Y170" i="1"/>
  <c r="V170" i="1"/>
  <c r="U170" i="1"/>
  <c r="T170" i="1"/>
  <c r="S170" i="1"/>
  <c r="R170" i="1"/>
  <c r="Q170" i="1"/>
  <c r="P170" i="1"/>
  <c r="O170" i="1"/>
  <c r="M170" i="1"/>
  <c r="K170" i="1"/>
  <c r="J170" i="1"/>
  <c r="I170" i="1"/>
  <c r="G170" i="1"/>
  <c r="F170" i="1"/>
  <c r="E170" i="1"/>
  <c r="D170" i="1"/>
  <c r="C170" i="1"/>
  <c r="B10" i="2"/>
  <c r="C173" i="1" l="1"/>
  <c r="C175" i="1" s="1"/>
  <c r="C201" i="1"/>
  <c r="A8" i="2" s="1"/>
  <c r="I200" i="1" l="1"/>
  <c r="J200" i="1"/>
  <c r="K200" i="1"/>
  <c r="M200" i="1"/>
  <c r="O200" i="1"/>
  <c r="P200" i="1"/>
  <c r="Q200" i="1"/>
  <c r="R200" i="1"/>
  <c r="S200" i="1"/>
  <c r="T200" i="1"/>
  <c r="U200" i="1"/>
  <c r="V200" i="1"/>
  <c r="C8" i="2"/>
  <c r="C205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82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8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82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8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<sst xmlns="http://schemas.openxmlformats.org/spreadsheetml/2006/main" count="551" uniqueCount="205">
  <si>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</si>
  <si>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</si>
  <si>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</si>
  <si>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</si>
  <si>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</si>
  <si>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</si>
  <si>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</si>
  <si>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</si>
  <si>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</si>
  <si>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</si>
  <si>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</si>
  <si>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</si>
  <si>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</si>
  <si>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</si>
  <si>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</si>
  <si>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</si>
  <si>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</si>
  <si>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</si>
  <si>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</si>
  <si>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</si>
  <si>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</si>
  <si>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</si>
  <si>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</si>
  <si>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</si>
  <si>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</si>
  <si>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</si>
  <si>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</si>
  <si>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</si>
  <si>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</si>
  <si>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</si>
  <si>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</si>
  <si>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</si>
  <si>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</si>
  <si>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</si>
  <si>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</si>
  <si>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</si>
  <si>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</si>
  <si>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</si>
  <si>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</si>
  <si>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</si>
  <si>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</si>
  <si>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</si>
  <si>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</si>
  <si>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</si>
  <si>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</si>
  <si>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</si>
  <si>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</si>
  <si>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</si>
  <si>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</si>
  <si>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</si>
  <si>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</si>
  <si>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</si>
  <si>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</si>
  <si>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</si>
  <si>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</si>
  <si>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</si>
  <si>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</si>
  <si>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</si>
  <si>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</si>
  <si>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</si>
  <si>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</si>
  <si>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</si>
  <si>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</si>
  <si>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</si>
  <si>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</si>
  <si>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</si>
  <si>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</si>
  <si>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</si>
  <si>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</si>
  <si>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</si>
  <si>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</si>
  <si>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</si>
  <si>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</si>
  <si>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</si>
  <si>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</si>
  <si>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</si>
  <si>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</si>
  <si>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</si>
  <si>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</si>
  <si>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</si>
  <si>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</si>
  <si>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</si>
  <si>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</si>
  <si>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</si>
  <si>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</si>
  <si>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</si>
  <si>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</si>
  <si>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</si>
  <si>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</si>
  <si>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</si>
  <si>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</si>
  <si>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</si>
  <si>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</si>
  <si>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</si>
  <si>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ЮНИ, 2025 г.</t>
  </si>
  <si>
    <t>ПРЕДПРИЕТИ АДМИНИСТРАТИВНО НАКАЗАТЕЛНИ МЕРКИ ОТ РИОСВ-СМОЛЯН ПРЕЗ МЕСЕЦ ЮНИ, 2025 г.</t>
  </si>
  <si>
    <t>03.06.2025г.</t>
  </si>
  <si>
    <t>Община-Рудозем; "Регионално депо за неопасни отпадъци"-Рудозем</t>
  </si>
  <si>
    <t>Община Доспат; Постъпил Годишен доклад по наблюдението и контрола при прилагането на Общ устройствен план на община Доспат за 2024 г.</t>
  </si>
  <si>
    <t>05.06.2025г.</t>
  </si>
  <si>
    <t>Община-с. Баните; Канализационен колектор-с. Баните</t>
  </si>
  <si>
    <t>"Минерал" ЕООД-с. Баните; ТМСИ "Минерал"-с. Баните, общ. Баните</t>
  </si>
  <si>
    <t>"Минерал" ЕООД-с. Баните; Бетонов възел "Минерал"-с. Баните, общ. Баните</t>
  </si>
  <si>
    <t>"Радолина" ЕООД-с. Барутин, общ. Доспат; Бензиностанция и газстанция "Мира", местнокт "Бариерата", землище на гр. Доспат</t>
  </si>
  <si>
    <t>06.06.2025г.</t>
  </si>
  <si>
    <t>"Камелия 55" ООД-гр. Пазарджик; Бензиностанция и газстанция "Камелия 55"-с. Барутин, общ. Доспат</t>
  </si>
  <si>
    <t>Община-Смолян; "Регионално депо за неопасни отпадъци на общините Смолян, Чепеларе и Баните", местност "Теклен дол", землище на гр. Смолян</t>
  </si>
  <si>
    <t>10.06.2025г.</t>
  </si>
  <si>
    <t>Община-Девин; СПСОВ-с. Грохотно</t>
  </si>
  <si>
    <t>"Въча 77" ЕООД-гр. Девин; Бетонов възел-гр. Девин</t>
  </si>
  <si>
    <t>"Хидро-Девин" АД-гр. София; ТМСИ, находяща се в местност "Забрал; ПИ№20465.505.1540 по КК и КР на гр. Девин</t>
  </si>
  <si>
    <t>11.06.2025г.</t>
  </si>
  <si>
    <t>ЕТ "НИК 60-Недялко Колаксъзов"-гр. Пловдив; "Цех за рибопреработка", находящ се в местност "Синият хан", землища на с. Хвойна, общ. Чепеларе</t>
  </si>
  <si>
    <t>Река Голяма в регулационни граници на гр. Златоград-проводимост на речното корито</t>
  </si>
  <si>
    <t>По заповед № 178/05.02025г. На Кмета на общ. Златоград</t>
  </si>
  <si>
    <t>12.06.2025г.</t>
  </si>
  <si>
    <t>"АС Лъки ойл"-ЕООД-гр. Лъки; Бензиностанция и газстанция-гр. Лъки</t>
  </si>
  <si>
    <t>"Лъки инвест" АД-гр. Лъки; Бензиностанция-Лъки</t>
  </si>
  <si>
    <t>Река Лъкинска в извън регулационни граници на населените места в община Лъки-проводимост на речни корита</t>
  </si>
  <si>
    <t>По Заповед № РД-22-20/19.05.2025г. на обл. у-л на обл. Пловдив</t>
  </si>
  <si>
    <t>Река Белишка в извън регулационни граници на населените места в община Лъки-проводимост на речни корита</t>
  </si>
  <si>
    <t>Река Юговска в извън регулационни граници на населените места в община Лъки-проводимост на речни корита</t>
  </si>
  <si>
    <t>Нанесена щета от кафява мечка</t>
  </si>
  <si>
    <t>04.06.2025г.</t>
  </si>
  <si>
    <t>Находище на Родопски крем, гр. Рудозем, с. Рибница</t>
  </si>
  <si>
    <t>ЗМ "Връх Средногорец", землище на с. Полковник Серафимово, община Смолян</t>
  </si>
  <si>
    <t>Вековно дърво "Бук", гр. Смолян, общ. Смолян</t>
  </si>
  <si>
    <t>09.06.2025г.</t>
  </si>
  <si>
    <t>ЗМ "Триградско ждрело", землище на с. Ягодина, общ. Борино, обл. Смолян, землище  на с. Гоьврен и с. Триград, общ. Девин, обл. Смолян</t>
  </si>
  <si>
    <t>Решение № СМ-005-ПР/2020 г., с. Чуреково, общ. Девин</t>
  </si>
  <si>
    <t>Находище на Родопски крем, с. Стойките, общ. Смолян</t>
  </si>
  <si>
    <t>"Еко Форест груп" ЕООД-гр. Смолян; "Цех за производство на пелети"-гр. Смолян</t>
  </si>
  <si>
    <t>13.06.2025г.</t>
  </si>
  <si>
    <t>"Автолукс" ООД-с. Старцево, общ. Златоград; Автосервиз "Автолукс"-с. Старцево</t>
  </si>
  <si>
    <t>16.06.2025г.</t>
  </si>
  <si>
    <t>"Акватекс" ООД-с. Старцево, общ. Златоград; Бензиностанция и газстанция-с. Старцево</t>
  </si>
  <si>
    <t>Таралеж в безпомощно състояние, гр. Смолян, общ. Смолян</t>
  </si>
  <si>
    <t>17.06.2025г.</t>
  </si>
  <si>
    <t>ЕТ "Анри 64-Андрей Кехайов"-гр. Смолян; "Бензиностанция"-с. Оряховец, общ. Баните</t>
  </si>
  <si>
    <t>"Минерал" ЕООД-с. Баните, общ. Баните; Асфалтова база "Минерал"-с. Баните</t>
  </si>
  <si>
    <t>Община-Доспат; "Канализационна мрежа"-с. Бръщен, общ. Доспат</t>
  </si>
  <si>
    <t>18.06.2025г.</t>
  </si>
  <si>
    <t>Община-Доспат; "Канализационна мрежа"-с. Црънча, общ. Доспат</t>
  </si>
  <si>
    <t>ЕТ "Георги Гетов"-с. Михалково, общ. Девин; Мандра "Михалково", находяща се в местност "Гагови ниви", землище на с. Осиково, общ. Девин</t>
  </si>
  <si>
    <t>19.06.2025г.</t>
  </si>
  <si>
    <t>"Горубсо Мадан" АД-гр. Мадан; "АБК" на у-к "Крушев дол"</t>
  </si>
  <si>
    <t>"Горубсо Мадан" АД-гр. Мадан; "АБК" на у-к "Петровица"</t>
  </si>
  <si>
    <t>"Максима България" ЕООД-София; Магазин "Т-Маркет"-гр. Девин, общ. Девин, обл. Смолян</t>
  </si>
  <si>
    <t>К.А.Ц.-с. Буйново, общ. Борино; "Животновъден обект № 4812-0076"-с. Буйново, общ. Борино</t>
  </si>
  <si>
    <t>М.И.Ц.-с. Буйново, общ. Борино; "Животновъден обект № 4812-0061"-с. Буйново, общ. Борино</t>
  </si>
  <si>
    <t>26.06.2025г.</t>
  </si>
  <si>
    <t>20.06.2025г.</t>
  </si>
  <si>
    <t>"ДАЕД МИЛК" ЕООД-гр. Доспат; Модулна мандра-гр. Доспат</t>
  </si>
  <si>
    <t>Община-Доспат; "Регионално депо за неопасни отпадъци на общините Доспат, Девин, Борино, Сатовча и Сърница", находящо се в землище на с. Барутин, общ. Доспат</t>
  </si>
  <si>
    <t>Решение № СМ-010-ПР/2019 г. за преценяване необходимостта от ОВОС, земл. с. Змеица, общ. Доспат</t>
  </si>
  <si>
    <t>Резерват "Казаните", земл. с. Гьоврен, общ. Девин</t>
  </si>
  <si>
    <t>Резерват "Сосоковчето", земл. гр. Смолян, общ. Смолян</t>
  </si>
  <si>
    <t>ЗМ "Соскучански дол", земл гр. Смолян, общ. Смолян</t>
  </si>
  <si>
    <t>Защитена зона "Родопи Средни" BG0001031, във връзка с Решение № СМ-35-ОС/2019 г. за ГСП на "Чифлика", земл. с. Стърница, общ. Баните</t>
  </si>
  <si>
    <t>Защитена зона "Родопи Средни" BG0001031 - спазване на режими, земл. с. Момчиловци, общ. Смолян; с. Давидково и с. Стърница, общ. Баните</t>
  </si>
  <si>
    <t>Становище по ЕО № СМ-01-02/2009 г. за ОУП на к.т.я. Момчиловци-ПУР-Ахматица" в земл. на с. Момчиловци, общ. Смолян</t>
  </si>
  <si>
    <t>25.06.2025г.</t>
  </si>
  <si>
    <t>Решение № СМ-007-ПР/2020 г. за преценяване на необходимостта от ОВОС за ИП: "Къща за гости и обществено обслужваща сграда", земл. с. Соколовци, общ. Смолян</t>
  </si>
  <si>
    <t>"Партнерс" ООД-Смолян; Склад на едро и дребно за хранителни продукти "Парти мес"-Смолян</t>
  </si>
  <si>
    <t>"БУЛПАЛЕТ" ЕООД-Смолян; Цех за производство на пелети "Булпалет"-Смолян</t>
  </si>
  <si>
    <t>Находище на родопски крем (Lilium rhodopeum), находящо се в в поземлени имоти с идентификатори № 58517.21.11 и № 58517.21.12 по КК и КР на с. Проглед, общ. Чепеларе</t>
  </si>
  <si>
    <t>Сигнал за окосени екземпляри родопски крем (Lilium rhodopeum) в поземлен имот № 58517.21.11 (общинска собственост) по КК и КР на с. Проглед, общ. Чепеларе</t>
  </si>
  <si>
    <t>Община-Сатовча; СПСОВ-с. Боголин</t>
  </si>
  <si>
    <t>Община-Сатовча; СПСОВ-с. Туховища</t>
  </si>
  <si>
    <t>ЗМ "Средните ливади", с. Малево, общ. Чепеларе</t>
  </si>
  <si>
    <t>"ФОРЕСТ БУЛ" ЕООД-гр. Смолян; "Цех за производство на пелети"-гр. Смолян</t>
  </si>
  <si>
    <t>22.06.2025г.</t>
  </si>
  <si>
    <t>27.06.2025г.</t>
  </si>
  <si>
    <t>28.06.2025г.</t>
  </si>
  <si>
    <t>"Горубсо Мадан" АД-гр. Мадан; у-к "Крушев дол", у-к "Петровица" и автобаза "Юбилейна", находящи се в землище на гр. Мадан, общ. Мадан</t>
  </si>
  <si>
    <t>"Лъки инвест "Говедарника" ЕООД-гр. Лъки; рудник "Дружба", землище на с. Здравец, общ. Лъки</t>
  </si>
  <si>
    <t>"Лъки инвест "Джурково" ЕООД-гр. Лъки; рудник "Джурково", землище на с. Дряново, общ. Лъки</t>
  </si>
  <si>
    <t xml:space="preserve">Решение № СМ -008-ПР/2020, с. Левочево, по чл. 93, ал. 8 от ЗООС. </t>
  </si>
  <si>
    <t>Разрешително № 1024/26.02.2024 г. на МОСВ -  гр. София</t>
  </si>
  <si>
    <t>30.06.2025г.</t>
  </si>
  <si>
    <t xml:space="preserve">Разрешително № 1066/27.11.2024 г. </t>
  </si>
  <si>
    <t>Община Смолян, Склад за съхранение на излезли от употреба пестициди, с. Търън, Община Смолян</t>
  </si>
  <si>
    <t>Община Смолян, Склад за съхранение на излезли от употреба пестициди, гр. Смолян, местност Герзовица, община Смолян</t>
  </si>
  <si>
    <t>ЕТ “Телекс-Христо Кондилов” гр. Смолян,  ул. "Гео Милев" №77, Център за разкомплектоване на ИУМПС гр. Смолян, ул. "Шеста"</t>
  </si>
  <si>
    <t>“Специализирани болници за рехабилитация-Национален комплекс” ЕАД гр. София,бул." Васил Левски" №54 - филиал Баните, Специализирана болница с.Баните</t>
  </si>
  <si>
    <t>"Злати- Баните" ЕООД с Баните, ул. "Поглед" №3, Автосервиз с. Баните, ул. "Поглед" №3</t>
  </si>
  <si>
    <t>Община Чепеларе, Имоти на територията на общ. Чепеларе</t>
  </si>
  <si>
    <t>Община Баните, Имоти в с. Баните и с. Загражден, общ. Баните</t>
  </si>
  <si>
    <t>Община Девин, гр. Девин, ул. "Гимназиална" №49-51, общ. Девин, обл. Смолян</t>
  </si>
  <si>
    <t>Община Златоград, ул. "България", ПИ 31111.39, регулационна граница на гр. Златоград</t>
  </si>
  <si>
    <t>Община Смолян, Път с. Момчиловци-местност "Картола", общ. Смолян, обл. Смолян</t>
  </si>
  <si>
    <t>“Робоск” ООД гр. Смолян, ул. "Кирил и Методий" №15, Център за разкомплектоване на ИУМПС гр. Смолян, ул. "Околовръстна Магистрала"</t>
  </si>
  <si>
    <t>ЕТ "Бикс-Борис Савов" гр. Чепеларе, ул. "24 май" №74, бл. ЕПЖС, ап. 76, Автосервиз гр. Чепеларе, ул. Йордан Данчев №1</t>
  </si>
  <si>
    <t>Община Смолян, Нерегламентирани сметища по населени места на територията на общ. Смолян, обл. Смолян</t>
  </si>
  <si>
    <t>"Индустриални суровини" ЕООД  гр. Пловдив, р-н Централен, ул. "Хан Кубрат" №, ет. 5, офис 503, Площадка за третиране на МРО гр. Рудозем, ул. "Хан Аспарух"</t>
  </si>
  <si>
    <t>ОПУ-Смолян, Площ в дясно на републикански път II-86, посока с. Бостина, общ. Смолян, обл. Смолян</t>
  </si>
  <si>
    <t>По Заповед на МОСВ-София</t>
  </si>
  <si>
    <t>2,3,7</t>
  </si>
  <si>
    <t>15,16,26</t>
  </si>
  <si>
    <t>4,15,16,26</t>
  </si>
  <si>
    <t>3,15,16,26</t>
  </si>
  <si>
    <t>1,8,15,16,26</t>
  </si>
  <si>
    <t>15,16,17,26</t>
  </si>
  <si>
    <t>Решение № СМ-013-ПР/2022 г.</t>
  </si>
  <si>
    <t>Община Борино; Постъпил Годишен доклад по наблюдението и контрола при прилагането на Общ устройствен план на община Борино за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</si>
</sst>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CEC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9" xfId="0" applyFont="1" applyBorder="1" applyAlignment="1" applyProtection="1">
      <alignment wrapText="1"/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  <xf numFmtId="0" fontId="32" fillId="28" borderId="1" xfId="0" applyNumberFormat="1" applyFont="1" applyFill="1" applyBorder="1" applyAlignment="1" applyProtection="1">
      <alignment vertical="top" wrapText="1"/>
      <protection locked="0"/>
    </xf>
    <xf numFmtId="0" fontId="32" fillId="11" borderId="1" xfId="0" applyNumberFormat="1" applyFont="1" applyFill="1" applyBorder="1" applyAlignment="1" applyProtection="1">
      <alignment vertical="top" wrapText="1"/>
      <protection locked="0"/>
    </xf>
    <xf numFmtId="0" fontId="32" fillId="28" borderId="1" xfId="0" applyNumberFormat="1" applyFont="1" applyFill="1" applyBorder="1" applyProtection="1">
      <protection locked="0"/>
    </xf>
    <xf numFmtId="0" fontId="32" fillId="29" borderId="1" xfId="0" applyNumberFormat="1" applyFont="1" applyFill="1" applyBorder="1" applyAlignment="1" applyProtection="1">
      <alignment vertical="top" wrapText="1"/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2" fillId="20" borderId="1" xfId="0" applyFont="1" applyFill="1" applyBorder="1" applyAlignment="1" applyProtection="1">
      <alignment wrapText="1"/>
      <protection locked="0"/>
    </xf>
    <xf numFmtId="0" fontId="32" fillId="20" borderId="1" xfId="0" applyFont="1" applyFill="1" applyBorder="1" applyAlignment="1" applyProtection="1">
      <alignment horizontal="left" wrapText="1"/>
      <protection locked="0"/>
    </xf>
    <xf numFmtId="0" fontId="32" fillId="20" borderId="19" xfId="0" applyFont="1" applyFill="1" applyBorder="1" applyAlignment="1" applyProtection="1">
      <alignment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ECFF"/>
      <color rgb="FFFFCCFF"/>
      <color rgb="FFCCCCFF"/>
      <color rgb="FF9999FF"/>
      <color rgb="FF66CCFF"/>
      <color rgb="FFFFF2CC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31"/>
  <sheetViews>
    <sheetView tabSelected="1" zoomScale="80" zoomScaleNormal="80" workbookViewId="0">
      <pane ySplit="6480" topLeftCell="A49" activePane="bottomLeft"/>
      <selection activeCell="A7" sqref="A7"/>
      <selection pane="bottomLeft" activeCell="S55" sqref="S55"/>
    </sheetView>
  </sheetViews>
  <sheetFormatPr defaultColWidth="9.140625" defaultRowHeight="15.75" x14ac:dyDescent="0.25"/>
  <cols>
    <col min="1" max="1" width="13.42578125" style="12" bestFit="1" customWidth="1"/>
    <col min="2" max="2" width="5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855468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7.570312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8" t="s">
        <v>94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40"/>
    </row>
    <row r="2" spans="1:31" s="13" customFormat="1" ht="9.75" customHeight="1" thickBot="1" x14ac:dyDescent="0.3">
      <c r="A2" s="241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3"/>
      <c r="AC2" s="95"/>
      <c r="AD2" s="95"/>
    </row>
    <row r="3" spans="1:31" ht="16.5" customHeight="1" thickBot="1" x14ac:dyDescent="0.3">
      <c r="A3" s="244" t="s">
        <v>35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6"/>
    </row>
    <row r="4" spans="1:31" ht="16.5" customHeight="1" thickBot="1" x14ac:dyDescent="0.3">
      <c r="A4" s="250" t="s">
        <v>42</v>
      </c>
      <c r="B4" s="250" t="s">
        <v>85</v>
      </c>
      <c r="C4" s="247" t="s">
        <v>30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9"/>
      <c r="AE4" s="94"/>
    </row>
    <row r="5" spans="1:31" ht="30" customHeight="1" x14ac:dyDescent="0.25">
      <c r="A5" s="250"/>
      <c r="B5" s="250"/>
      <c r="C5" s="234" t="s">
        <v>0</v>
      </c>
      <c r="D5" s="235"/>
      <c r="E5" s="235"/>
      <c r="F5" s="235"/>
      <c r="G5" s="235"/>
      <c r="H5" s="281" t="s">
        <v>1</v>
      </c>
      <c r="I5" s="282"/>
      <c r="J5" s="273" t="s">
        <v>2</v>
      </c>
      <c r="K5" s="293" t="s">
        <v>3</v>
      </c>
      <c r="L5" s="301" t="s">
        <v>4</v>
      </c>
      <c r="M5" s="302"/>
      <c r="N5" s="260" t="s">
        <v>5</v>
      </c>
      <c r="O5" s="261"/>
      <c r="P5" s="295" t="s">
        <v>6</v>
      </c>
      <c r="Q5" s="297" t="s">
        <v>7</v>
      </c>
      <c r="R5" s="299" t="s">
        <v>8</v>
      </c>
      <c r="S5" s="285" t="s">
        <v>9</v>
      </c>
      <c r="T5" s="287" t="s">
        <v>10</v>
      </c>
      <c r="U5" s="289" t="s">
        <v>11</v>
      </c>
      <c r="V5" s="291" t="s">
        <v>12</v>
      </c>
      <c r="W5" s="227" t="s">
        <v>15</v>
      </c>
      <c r="X5" s="256" t="s">
        <v>40</v>
      </c>
      <c r="Y5" s="256" t="s">
        <v>41</v>
      </c>
      <c r="Z5" s="254" t="s">
        <v>48</v>
      </c>
      <c r="AA5" s="279" t="s">
        <v>72</v>
      </c>
      <c r="AB5" s="236" t="s">
        <v>82</v>
      </c>
      <c r="AE5" s="94"/>
    </row>
    <row r="6" spans="1:31" ht="132.75" customHeight="1" thickBot="1" x14ac:dyDescent="0.3">
      <c r="A6" s="250"/>
      <c r="B6" s="250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3"/>
      <c r="I6" s="284"/>
      <c r="J6" s="274"/>
      <c r="K6" s="294"/>
      <c r="L6" s="303"/>
      <c r="M6" s="304"/>
      <c r="N6" s="262"/>
      <c r="O6" s="263"/>
      <c r="P6" s="296"/>
      <c r="Q6" s="298"/>
      <c r="R6" s="300"/>
      <c r="S6" s="286"/>
      <c r="T6" s="288"/>
      <c r="U6" s="290"/>
      <c r="V6" s="292"/>
      <c r="W6" s="228"/>
      <c r="X6" s="257"/>
      <c r="Y6" s="257"/>
      <c r="Z6" s="255"/>
      <c r="AA6" s="280"/>
      <c r="AB6" s="237"/>
      <c r="AE6" s="94"/>
    </row>
    <row r="7" spans="1:31" ht="168" customHeight="1" x14ac:dyDescent="0.25">
      <c r="A7" s="250"/>
      <c r="B7" s="252"/>
      <c r="C7" s="45"/>
      <c r="D7" s="45"/>
      <c r="E7" s="45"/>
      <c r="F7" s="45"/>
      <c r="G7" s="45"/>
      <c r="H7" s="233" t="s">
        <v>37</v>
      </c>
      <c r="I7" s="233"/>
      <c r="J7" s="40"/>
      <c r="K7" s="37"/>
      <c r="L7" s="258" t="s">
        <v>37</v>
      </c>
      <c r="M7" s="258"/>
      <c r="N7" s="259" t="s">
        <v>37</v>
      </c>
      <c r="O7" s="259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51"/>
      <c r="B8" s="253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29.25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42.75" customHeight="1" x14ac:dyDescent="0.25">
      <c r="A10" s="159" t="s">
        <v>99</v>
      </c>
      <c r="B10" s="438" t="s">
        <v>98</v>
      </c>
      <c r="C10" s="161">
        <v>1</v>
      </c>
      <c r="D10" s="161"/>
      <c r="E10" s="161"/>
      <c r="F10" s="161"/>
      <c r="G10" s="161"/>
      <c r="H10" s="162"/>
      <c r="I10" s="162"/>
      <c r="J10" s="163"/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69" si="0">IF(R10&gt;1,1*R10-1,1*0)</f>
        <v>0</v>
      </c>
      <c r="AE10" s="94"/>
    </row>
    <row r="11" spans="1:31" ht="19.5" customHeight="1" x14ac:dyDescent="0.25">
      <c r="A11" s="159" t="s">
        <v>99</v>
      </c>
      <c r="B11" s="160" t="s">
        <v>100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1.5" customHeight="1" x14ac:dyDescent="0.25">
      <c r="A12" s="159" t="s">
        <v>99</v>
      </c>
      <c r="B12" s="160" t="s">
        <v>101</v>
      </c>
      <c r="C12" s="161"/>
      <c r="D12" s="161"/>
      <c r="E12" s="161"/>
      <c r="F12" s="161"/>
      <c r="G12" s="161"/>
      <c r="H12" s="162"/>
      <c r="I12" s="162"/>
      <c r="J12" s="163">
        <v>1</v>
      </c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32.25" customHeight="1" x14ac:dyDescent="0.25">
      <c r="A13" s="159" t="s">
        <v>99</v>
      </c>
      <c r="B13" s="160" t="s">
        <v>102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46.5" customHeight="1" x14ac:dyDescent="0.25">
      <c r="A14" s="159" t="s">
        <v>104</v>
      </c>
      <c r="B14" s="160" t="s">
        <v>103</v>
      </c>
      <c r="C14" s="161"/>
      <c r="D14" s="161"/>
      <c r="E14" s="161"/>
      <c r="F14" s="161"/>
      <c r="G14" s="161"/>
      <c r="H14" s="162">
        <v>6</v>
      </c>
      <c r="I14" s="162">
        <v>1</v>
      </c>
      <c r="J14" s="163"/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" customHeight="1" x14ac:dyDescent="0.25">
      <c r="A15" s="159" t="s">
        <v>104</v>
      </c>
      <c r="B15" s="178" t="s">
        <v>105</v>
      </c>
      <c r="C15" s="161"/>
      <c r="D15" s="161"/>
      <c r="E15" s="161"/>
      <c r="F15" s="161"/>
      <c r="G15" s="161"/>
      <c r="H15" s="162">
        <v>6</v>
      </c>
      <c r="I15" s="162">
        <v>1</v>
      </c>
      <c r="J15" s="163"/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0" customHeight="1" x14ac:dyDescent="0.25">
      <c r="A16" s="159" t="s">
        <v>104</v>
      </c>
      <c r="B16" s="178" t="s">
        <v>136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/>
      <c r="M16" s="165"/>
      <c r="N16" s="166"/>
      <c r="O16" s="166"/>
      <c r="P16" s="167"/>
      <c r="Q16" s="168">
        <v>1</v>
      </c>
      <c r="R16" s="169"/>
      <c r="S16" s="170"/>
      <c r="T16" s="171"/>
      <c r="U16" s="172"/>
      <c r="V16" s="173"/>
      <c r="W16" s="224" t="s">
        <v>62</v>
      </c>
      <c r="X16" s="160"/>
      <c r="Y16" s="175"/>
      <c r="Z16" s="175"/>
      <c r="AA16" s="176"/>
      <c r="AB16" s="72"/>
      <c r="AE16" s="94"/>
    </row>
    <row r="17" spans="1:31" ht="48" customHeight="1" x14ac:dyDescent="0.25">
      <c r="A17" s="159" t="s">
        <v>107</v>
      </c>
      <c r="B17" s="178" t="s">
        <v>106</v>
      </c>
      <c r="C17" s="161"/>
      <c r="D17" s="161"/>
      <c r="E17" s="161"/>
      <c r="F17" s="161">
        <v>1</v>
      </c>
      <c r="G17" s="161"/>
      <c r="H17" s="162"/>
      <c r="I17" s="162"/>
      <c r="J17" s="163"/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19.5" customHeight="1" x14ac:dyDescent="0.25">
      <c r="A18" s="159" t="s">
        <v>107</v>
      </c>
      <c r="B18" s="178" t="s">
        <v>108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19.5" customHeight="1" x14ac:dyDescent="0.25">
      <c r="A19" s="159" t="s">
        <v>107</v>
      </c>
      <c r="B19" s="178" t="s">
        <v>109</v>
      </c>
      <c r="C19" s="161"/>
      <c r="D19" s="161"/>
      <c r="E19" s="161"/>
      <c r="F19" s="161"/>
      <c r="G19" s="161"/>
      <c r="H19" s="162"/>
      <c r="I19" s="162"/>
      <c r="J19" s="163">
        <v>1</v>
      </c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45" customHeight="1" x14ac:dyDescent="0.25">
      <c r="A20" s="159" t="s">
        <v>107</v>
      </c>
      <c r="B20" s="178" t="s">
        <v>110</v>
      </c>
      <c r="C20" s="161"/>
      <c r="D20" s="161"/>
      <c r="E20" s="161"/>
      <c r="F20" s="161"/>
      <c r="G20" s="161"/>
      <c r="H20" s="162"/>
      <c r="I20" s="162"/>
      <c r="J20" s="163">
        <v>1</v>
      </c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60"/>
      <c r="Y20" s="175">
        <v>1</v>
      </c>
      <c r="Z20" s="175"/>
      <c r="AA20" s="176"/>
      <c r="AB20" s="72">
        <f t="shared" si="0"/>
        <v>0</v>
      </c>
      <c r="AE20" s="94"/>
    </row>
    <row r="21" spans="1:31" ht="63.75" customHeight="1" x14ac:dyDescent="0.25">
      <c r="A21" s="159" t="s">
        <v>111</v>
      </c>
      <c r="B21" s="178" t="s">
        <v>113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225" t="s">
        <v>76</v>
      </c>
      <c r="X21" s="179" t="s">
        <v>114</v>
      </c>
      <c r="Y21" s="175"/>
      <c r="Z21" s="175"/>
      <c r="AA21" s="176"/>
      <c r="AB21" s="72">
        <f t="shared" si="0"/>
        <v>0</v>
      </c>
      <c r="AE21" s="94"/>
    </row>
    <row r="22" spans="1:31" ht="62.25" customHeight="1" x14ac:dyDescent="0.25">
      <c r="A22" s="159" t="s">
        <v>111</v>
      </c>
      <c r="B22" s="178" t="s">
        <v>113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225" t="s">
        <v>76</v>
      </c>
      <c r="X22" s="179" t="s">
        <v>114</v>
      </c>
      <c r="Y22" s="175"/>
      <c r="Z22" s="175"/>
      <c r="AA22" s="176"/>
      <c r="AB22" s="72">
        <f t="shared" si="0"/>
        <v>0</v>
      </c>
      <c r="AE22" s="94"/>
    </row>
    <row r="23" spans="1:31" ht="30" customHeight="1" x14ac:dyDescent="0.25">
      <c r="A23" s="159" t="s">
        <v>115</v>
      </c>
      <c r="B23" s="178" t="s">
        <v>116</v>
      </c>
      <c r="C23" s="161"/>
      <c r="D23" s="161"/>
      <c r="E23" s="161"/>
      <c r="F23" s="161"/>
      <c r="G23" s="161"/>
      <c r="H23" s="162">
        <v>6</v>
      </c>
      <c r="I23" s="162">
        <v>1</v>
      </c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19.5" customHeight="1" x14ac:dyDescent="0.25">
      <c r="A24" s="159" t="s">
        <v>115</v>
      </c>
      <c r="B24" s="178" t="s">
        <v>117</v>
      </c>
      <c r="C24" s="161"/>
      <c r="D24" s="161"/>
      <c r="E24" s="161"/>
      <c r="F24" s="161"/>
      <c r="G24" s="161"/>
      <c r="H24" s="162">
        <v>6</v>
      </c>
      <c r="I24" s="162">
        <v>1</v>
      </c>
      <c r="J24" s="163"/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63.75" customHeight="1" x14ac:dyDescent="0.25">
      <c r="A25" s="159" t="s">
        <v>115</v>
      </c>
      <c r="B25" s="178" t="s">
        <v>118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225" t="s">
        <v>76</v>
      </c>
      <c r="X25" s="160" t="s">
        <v>119</v>
      </c>
      <c r="Y25" s="175"/>
      <c r="Z25" s="175"/>
      <c r="AA25" s="176"/>
      <c r="AB25" s="72">
        <f t="shared" si="0"/>
        <v>0</v>
      </c>
      <c r="AE25" s="94"/>
    </row>
    <row r="26" spans="1:31" ht="59.25" customHeight="1" x14ac:dyDescent="0.25">
      <c r="A26" s="159" t="s">
        <v>115</v>
      </c>
      <c r="B26" s="178" t="s">
        <v>120</v>
      </c>
      <c r="C26" s="161"/>
      <c r="D26" s="161"/>
      <c r="E26" s="161"/>
      <c r="F26" s="161"/>
      <c r="G26" s="161"/>
      <c r="H26" s="162"/>
      <c r="I26" s="162"/>
      <c r="J26" s="163">
        <v>1</v>
      </c>
      <c r="K26" s="164"/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225" t="s">
        <v>76</v>
      </c>
      <c r="X26" s="160" t="s">
        <v>119</v>
      </c>
      <c r="Y26" s="175"/>
      <c r="Z26" s="175"/>
      <c r="AA26" s="176"/>
      <c r="AB26" s="72">
        <f t="shared" si="0"/>
        <v>0</v>
      </c>
      <c r="AE26" s="94"/>
    </row>
    <row r="27" spans="1:31" ht="48.75" customHeight="1" x14ac:dyDescent="0.25">
      <c r="A27" s="159" t="s">
        <v>115</v>
      </c>
      <c r="B27" s="178" t="s">
        <v>121</v>
      </c>
      <c r="C27" s="161"/>
      <c r="D27" s="161"/>
      <c r="E27" s="161"/>
      <c r="F27" s="161"/>
      <c r="G27" s="161"/>
      <c r="H27" s="162"/>
      <c r="I27" s="162"/>
      <c r="J27" s="163">
        <v>1</v>
      </c>
      <c r="K27" s="164"/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225" t="s">
        <v>76</v>
      </c>
      <c r="X27" s="160" t="s">
        <v>119</v>
      </c>
      <c r="Y27" s="175"/>
      <c r="Z27" s="175"/>
      <c r="AA27" s="176"/>
      <c r="AB27" s="72">
        <f t="shared" si="0"/>
        <v>0</v>
      </c>
      <c r="AE27" s="94"/>
    </row>
    <row r="28" spans="1:31" ht="19.5" customHeight="1" x14ac:dyDescent="0.25">
      <c r="A28" s="159" t="s">
        <v>123</v>
      </c>
      <c r="B28" s="231" t="s">
        <v>122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>
        <v>1</v>
      </c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159" t="s">
        <v>107</v>
      </c>
      <c r="B29" s="232"/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159" t="s">
        <v>132</v>
      </c>
      <c r="B30" s="232"/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/>
      <c r="AE30" s="94"/>
    </row>
    <row r="31" spans="1:31" ht="19.5" customHeight="1" x14ac:dyDescent="0.25">
      <c r="A31" s="159" t="s">
        <v>141</v>
      </c>
      <c r="B31" s="232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/>
      <c r="AE31" s="94"/>
    </row>
    <row r="32" spans="1:31" ht="19.5" customHeight="1" x14ac:dyDescent="0.25">
      <c r="A32" s="159" t="s">
        <v>151</v>
      </c>
      <c r="B32" s="232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/>
      <c r="AE32" s="94"/>
    </row>
    <row r="33" spans="1:31" ht="19.5" customHeight="1" x14ac:dyDescent="0.25">
      <c r="A33" s="159" t="s">
        <v>171</v>
      </c>
      <c r="B33" s="232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/>
      <c r="AE33" s="94"/>
    </row>
    <row r="34" spans="1:31" ht="19.5" customHeight="1" x14ac:dyDescent="0.25">
      <c r="A34" s="159" t="s">
        <v>171</v>
      </c>
      <c r="B34" s="232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/>
      <c r="AE34" s="94"/>
    </row>
    <row r="35" spans="1:31" ht="19.5" customHeight="1" x14ac:dyDescent="0.25">
      <c r="A35" s="159" t="s">
        <v>150</v>
      </c>
      <c r="B35" s="232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/>
      <c r="AE35" s="94"/>
    </row>
    <row r="36" spans="1:31" ht="19.5" customHeight="1" x14ac:dyDescent="0.25">
      <c r="A36" s="159" t="s">
        <v>172</v>
      </c>
      <c r="B36" s="232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/>
      <c r="AE36" s="94"/>
    </row>
    <row r="37" spans="1:31" ht="19.5" customHeight="1" x14ac:dyDescent="0.25">
      <c r="A37" s="159" t="s">
        <v>173</v>
      </c>
      <c r="B37" s="230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/>
      <c r="AE37" s="94"/>
    </row>
    <row r="38" spans="1:31" ht="19.5" customHeight="1" x14ac:dyDescent="0.25">
      <c r="A38" s="159" t="s">
        <v>104</v>
      </c>
      <c r="B38" s="178" t="s">
        <v>124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30.75" customHeight="1" x14ac:dyDescent="0.25">
      <c r="A39" s="159" t="s">
        <v>104</v>
      </c>
      <c r="B39" s="178" t="s">
        <v>125</v>
      </c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/>
      <c r="R39" s="169">
        <v>1</v>
      </c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159" t="s">
        <v>127</v>
      </c>
      <c r="B40" s="178" t="s">
        <v>126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45" customHeight="1" x14ac:dyDescent="0.25">
      <c r="A41" s="159" t="s">
        <v>115</v>
      </c>
      <c r="B41" s="178" t="s">
        <v>128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/>
      <c r="R41" s="169">
        <v>1</v>
      </c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159" t="s">
        <v>115</v>
      </c>
      <c r="B42" s="439" t="s">
        <v>129</v>
      </c>
      <c r="C42" s="161">
        <v>1</v>
      </c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159" t="s">
        <v>115</v>
      </c>
      <c r="B43" s="178" t="s">
        <v>130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3.75" customHeight="1" x14ac:dyDescent="0.25">
      <c r="A44" s="159" t="s">
        <v>132</v>
      </c>
      <c r="B44" s="178" t="s">
        <v>131</v>
      </c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>
        <v>1</v>
      </c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31.5" customHeight="1" x14ac:dyDescent="0.25">
      <c r="A45" s="159" t="s">
        <v>134</v>
      </c>
      <c r="B45" s="178" t="s">
        <v>133</v>
      </c>
      <c r="C45" s="161"/>
      <c r="D45" s="161"/>
      <c r="E45" s="161"/>
      <c r="F45" s="161"/>
      <c r="G45" s="161"/>
      <c r="H45" s="162">
        <v>3</v>
      </c>
      <c r="I45" s="162">
        <v>1</v>
      </c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30.75" customHeight="1" x14ac:dyDescent="0.25">
      <c r="A46" s="159" t="s">
        <v>134</v>
      </c>
      <c r="B46" s="178" t="s">
        <v>135</v>
      </c>
      <c r="C46" s="161"/>
      <c r="D46" s="161"/>
      <c r="E46" s="161"/>
      <c r="F46" s="161"/>
      <c r="G46" s="161"/>
      <c r="H46" s="162">
        <v>6</v>
      </c>
      <c r="I46" s="162">
        <v>1</v>
      </c>
      <c r="J46" s="163"/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79"/>
      <c r="Y46" s="175"/>
      <c r="Z46" s="175"/>
      <c r="AA46" s="176"/>
      <c r="AB46" s="72">
        <f t="shared" si="0"/>
        <v>0</v>
      </c>
      <c r="AE46" s="94"/>
    </row>
    <row r="47" spans="1:31" ht="27.75" customHeight="1" x14ac:dyDescent="0.25">
      <c r="A47" s="159" t="s">
        <v>137</v>
      </c>
      <c r="B47" s="178" t="s">
        <v>138</v>
      </c>
      <c r="C47" s="161"/>
      <c r="D47" s="161"/>
      <c r="E47" s="161"/>
      <c r="F47" s="161"/>
      <c r="G47" s="161"/>
      <c r="H47" s="162">
        <v>6</v>
      </c>
      <c r="I47" s="162">
        <v>1</v>
      </c>
      <c r="J47" s="163"/>
      <c r="K47" s="164"/>
      <c r="L47" s="165"/>
      <c r="M47" s="165"/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30.75" customHeight="1" x14ac:dyDescent="0.25">
      <c r="A48" s="159" t="s">
        <v>137</v>
      </c>
      <c r="B48" s="180" t="s">
        <v>139</v>
      </c>
      <c r="C48" s="161"/>
      <c r="D48" s="161"/>
      <c r="E48" s="161"/>
      <c r="F48" s="161"/>
      <c r="G48" s="161"/>
      <c r="H48" s="162">
        <v>7</v>
      </c>
      <c r="I48" s="162">
        <v>1</v>
      </c>
      <c r="J48" s="163"/>
      <c r="K48" s="164"/>
      <c r="L48" s="165"/>
      <c r="M48" s="165"/>
      <c r="N48" s="166"/>
      <c r="O48" s="166"/>
      <c r="P48" s="167"/>
      <c r="Q48" s="168"/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33" customHeight="1" x14ac:dyDescent="0.25">
      <c r="A49" s="159" t="s">
        <v>141</v>
      </c>
      <c r="B49" s="180" t="s">
        <v>140</v>
      </c>
      <c r="C49" s="161"/>
      <c r="D49" s="161"/>
      <c r="E49" s="161"/>
      <c r="F49" s="161"/>
      <c r="G49" s="161"/>
      <c r="H49" s="162"/>
      <c r="I49" s="162"/>
      <c r="J49" s="163">
        <v>1</v>
      </c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29.25" customHeight="1" x14ac:dyDescent="0.25">
      <c r="A50" s="159" t="s">
        <v>141</v>
      </c>
      <c r="B50" s="180" t="s">
        <v>142</v>
      </c>
      <c r="C50" s="161"/>
      <c r="D50" s="161"/>
      <c r="E50" s="161"/>
      <c r="F50" s="161"/>
      <c r="G50" s="161"/>
      <c r="H50" s="162"/>
      <c r="I50" s="162"/>
      <c r="J50" s="163">
        <v>1</v>
      </c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44.25" customHeight="1" x14ac:dyDescent="0.25">
      <c r="A51" s="159" t="s">
        <v>141</v>
      </c>
      <c r="B51" s="180" t="s">
        <v>204</v>
      </c>
      <c r="C51" s="161">
        <v>1</v>
      </c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/>
      <c r="AE51" s="94"/>
    </row>
    <row r="52" spans="1:31" ht="45.75" customHeight="1" x14ac:dyDescent="0.25">
      <c r="A52" s="159" t="s">
        <v>144</v>
      </c>
      <c r="B52" s="180" t="s">
        <v>143</v>
      </c>
      <c r="C52" s="161"/>
      <c r="D52" s="161"/>
      <c r="E52" s="161"/>
      <c r="F52" s="161"/>
      <c r="G52" s="161"/>
      <c r="H52" s="162">
        <v>3.7</v>
      </c>
      <c r="I52" s="162">
        <v>1</v>
      </c>
      <c r="J52" s="163"/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 t="s">
        <v>61</v>
      </c>
      <c r="X52" s="160"/>
      <c r="Y52" s="175">
        <v>1</v>
      </c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59" t="s">
        <v>144</v>
      </c>
      <c r="B53" s="180" t="s">
        <v>145</v>
      </c>
      <c r="C53" s="161"/>
      <c r="D53" s="161"/>
      <c r="E53" s="161"/>
      <c r="F53" s="161"/>
      <c r="G53" s="161"/>
      <c r="H53" s="162"/>
      <c r="I53" s="162"/>
      <c r="J53" s="163">
        <v>1</v>
      </c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59" t="s">
        <v>144</v>
      </c>
      <c r="B54" s="180" t="s">
        <v>146</v>
      </c>
      <c r="C54" s="161"/>
      <c r="D54" s="161"/>
      <c r="E54" s="161"/>
      <c r="F54" s="161"/>
      <c r="G54" s="161"/>
      <c r="H54" s="162"/>
      <c r="I54" s="162"/>
      <c r="J54" s="163">
        <v>1</v>
      </c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6.75" customHeight="1" x14ac:dyDescent="0.25">
      <c r="A55" s="159" t="s">
        <v>144</v>
      </c>
      <c r="B55" s="180" t="s">
        <v>147</v>
      </c>
      <c r="C55" s="161"/>
      <c r="D55" s="161"/>
      <c r="E55" s="161"/>
      <c r="F55" s="161"/>
      <c r="G55" s="161"/>
      <c r="H55" s="162">
        <v>3</v>
      </c>
      <c r="I55" s="162">
        <v>1</v>
      </c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>
        <v>2</v>
      </c>
      <c r="Z55" s="175"/>
      <c r="AA55" s="176"/>
      <c r="AB55" s="72">
        <f t="shared" si="0"/>
        <v>0</v>
      </c>
      <c r="AE55" s="94"/>
    </row>
    <row r="56" spans="1:31" ht="34.5" customHeight="1" x14ac:dyDescent="0.25">
      <c r="A56" s="159" t="s">
        <v>144</v>
      </c>
      <c r="B56" s="229" t="s">
        <v>148</v>
      </c>
      <c r="C56" s="161"/>
      <c r="D56" s="161"/>
      <c r="E56" s="161"/>
      <c r="F56" s="161"/>
      <c r="G56" s="161"/>
      <c r="H56" s="162"/>
      <c r="I56" s="162"/>
      <c r="J56" s="163">
        <v>1</v>
      </c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224" t="s">
        <v>62</v>
      </c>
      <c r="X56" s="160"/>
      <c r="Y56" s="175">
        <v>1</v>
      </c>
      <c r="Z56" s="175"/>
      <c r="AA56" s="176"/>
      <c r="AB56" s="72">
        <f t="shared" si="0"/>
        <v>0</v>
      </c>
      <c r="AE56" s="94"/>
    </row>
    <row r="57" spans="1:31" ht="34.5" customHeight="1" x14ac:dyDescent="0.25">
      <c r="A57" s="159" t="s">
        <v>150</v>
      </c>
      <c r="B57" s="230"/>
      <c r="C57" s="161"/>
      <c r="D57" s="161"/>
      <c r="E57" s="161"/>
      <c r="F57" s="161"/>
      <c r="G57" s="161"/>
      <c r="H57" s="162"/>
      <c r="I57" s="162"/>
      <c r="J57" s="163">
        <v>1</v>
      </c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221" t="s">
        <v>64</v>
      </c>
      <c r="X57" s="160"/>
      <c r="Y57" s="175"/>
      <c r="Z57" s="175"/>
      <c r="AA57" s="176"/>
      <c r="AB57" s="72"/>
      <c r="AE57" s="94"/>
    </row>
    <row r="58" spans="1:31" ht="30" customHeight="1" x14ac:dyDescent="0.25">
      <c r="A58" s="159" t="s">
        <v>144</v>
      </c>
      <c r="B58" s="229" t="s">
        <v>149</v>
      </c>
      <c r="C58" s="161"/>
      <c r="D58" s="161"/>
      <c r="E58" s="161"/>
      <c r="F58" s="161"/>
      <c r="G58" s="161"/>
      <c r="H58" s="162"/>
      <c r="I58" s="162"/>
      <c r="J58" s="163">
        <v>1</v>
      </c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224" t="s">
        <v>62</v>
      </c>
      <c r="X58" s="160"/>
      <c r="Y58" s="175">
        <v>1</v>
      </c>
      <c r="Z58" s="175"/>
      <c r="AA58" s="176"/>
      <c r="AB58" s="72">
        <f t="shared" si="0"/>
        <v>0</v>
      </c>
      <c r="AE58" s="94"/>
    </row>
    <row r="59" spans="1:31" ht="33" customHeight="1" x14ac:dyDescent="0.25">
      <c r="A59" s="159" t="s">
        <v>150</v>
      </c>
      <c r="B59" s="230"/>
      <c r="C59" s="161"/>
      <c r="D59" s="161"/>
      <c r="E59" s="161"/>
      <c r="F59" s="161"/>
      <c r="G59" s="161"/>
      <c r="H59" s="162"/>
      <c r="I59" s="162"/>
      <c r="J59" s="163">
        <v>1</v>
      </c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221" t="s">
        <v>64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33" customHeight="1" x14ac:dyDescent="0.25">
      <c r="A60" s="159" t="s">
        <v>151</v>
      </c>
      <c r="B60" s="180" t="s">
        <v>152</v>
      </c>
      <c r="C60" s="161"/>
      <c r="D60" s="161"/>
      <c r="E60" s="161"/>
      <c r="F60" s="161"/>
      <c r="G60" s="161"/>
      <c r="H60" s="162">
        <v>3.7</v>
      </c>
      <c r="I60" s="162">
        <v>1</v>
      </c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45" customHeight="1" x14ac:dyDescent="0.25">
      <c r="A61" s="159" t="s">
        <v>151</v>
      </c>
      <c r="B61" s="180" t="s">
        <v>153</v>
      </c>
      <c r="C61" s="161"/>
      <c r="D61" s="161"/>
      <c r="E61" s="161"/>
      <c r="F61" s="161">
        <v>1</v>
      </c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35.25" customHeight="1" x14ac:dyDescent="0.25">
      <c r="A62" s="159" t="s">
        <v>115</v>
      </c>
      <c r="B62" s="439" t="s">
        <v>154</v>
      </c>
      <c r="C62" s="161">
        <v>1</v>
      </c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59" t="s">
        <v>141</v>
      </c>
      <c r="B63" s="180" t="s">
        <v>155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>
        <v>1</v>
      </c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59" t="s">
        <v>144</v>
      </c>
      <c r="B64" s="180" t="s">
        <v>156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>
        <v>1</v>
      </c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59" t="s">
        <v>144</v>
      </c>
      <c r="B65" s="180" t="s">
        <v>157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>
        <v>1</v>
      </c>
      <c r="S65" s="170"/>
      <c r="T65" s="171"/>
      <c r="U65" s="172"/>
      <c r="V65" s="173"/>
      <c r="W65" s="174" t="s">
        <v>61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48.75" customHeight="1" x14ac:dyDescent="0.25">
      <c r="A66" s="159" t="s">
        <v>151</v>
      </c>
      <c r="B66" s="180" t="s">
        <v>158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>
        <v>1</v>
      </c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49.5" customHeight="1" x14ac:dyDescent="0.25">
      <c r="A67" s="159" t="s">
        <v>151</v>
      </c>
      <c r="B67" s="180" t="s">
        <v>159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>
        <v>1</v>
      </c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50.25" customHeight="1" x14ac:dyDescent="0.25">
      <c r="A68" s="159" t="s">
        <v>161</v>
      </c>
      <c r="B68" s="439" t="s">
        <v>160</v>
      </c>
      <c r="C68" s="161">
        <v>1</v>
      </c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65.25" customHeight="1" x14ac:dyDescent="0.25">
      <c r="A69" s="159" t="s">
        <v>150</v>
      </c>
      <c r="B69" s="439" t="s">
        <v>162</v>
      </c>
      <c r="C69" s="161">
        <v>1</v>
      </c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6.75" customHeight="1" x14ac:dyDescent="0.25">
      <c r="A70" s="159" t="s">
        <v>161</v>
      </c>
      <c r="B70" s="180" t="s">
        <v>163</v>
      </c>
      <c r="C70" s="161"/>
      <c r="D70" s="161"/>
      <c r="E70" s="161"/>
      <c r="F70" s="161"/>
      <c r="G70" s="161"/>
      <c r="H70" s="162">
        <v>3</v>
      </c>
      <c r="I70" s="162">
        <v>1</v>
      </c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29.25" customHeight="1" x14ac:dyDescent="0.25">
      <c r="A71" s="159" t="s">
        <v>161</v>
      </c>
      <c r="B71" s="180" t="s">
        <v>164</v>
      </c>
      <c r="C71" s="161"/>
      <c r="D71" s="161"/>
      <c r="E71" s="161"/>
      <c r="F71" s="161"/>
      <c r="G71" s="161"/>
      <c r="H71" s="162">
        <v>7</v>
      </c>
      <c r="I71" s="162">
        <v>1</v>
      </c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45" customHeight="1" x14ac:dyDescent="0.25">
      <c r="A72" s="159" t="s">
        <v>161</v>
      </c>
      <c r="B72" s="180" t="s">
        <v>165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>
        <v>1</v>
      </c>
      <c r="R72" s="169"/>
      <c r="S72" s="170"/>
      <c r="T72" s="171"/>
      <c r="U72" s="172"/>
      <c r="V72" s="173"/>
      <c r="W72" s="224" t="s">
        <v>62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48" customHeight="1" x14ac:dyDescent="0.25">
      <c r="A73" s="159" t="s">
        <v>161</v>
      </c>
      <c r="B73" s="180" t="s">
        <v>166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>
        <v>1</v>
      </c>
      <c r="R73" s="169"/>
      <c r="S73" s="170"/>
      <c r="T73" s="171"/>
      <c r="U73" s="172"/>
      <c r="V73" s="173"/>
      <c r="W73" s="224" t="s">
        <v>62</v>
      </c>
      <c r="X73" s="160"/>
      <c r="Y73" s="175">
        <v>3</v>
      </c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59" t="s">
        <v>150</v>
      </c>
      <c r="B74" s="180" t="s">
        <v>167</v>
      </c>
      <c r="C74" s="161"/>
      <c r="D74" s="161"/>
      <c r="E74" s="161"/>
      <c r="F74" s="161"/>
      <c r="G74" s="161"/>
      <c r="H74" s="162"/>
      <c r="I74" s="162"/>
      <c r="J74" s="163">
        <v>1</v>
      </c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59" t="s">
        <v>150</v>
      </c>
      <c r="B75" s="180" t="s">
        <v>168</v>
      </c>
      <c r="C75" s="161"/>
      <c r="D75" s="161"/>
      <c r="E75" s="161"/>
      <c r="F75" s="161"/>
      <c r="G75" s="161"/>
      <c r="H75" s="162"/>
      <c r="I75" s="162"/>
      <c r="J75" s="163">
        <v>1</v>
      </c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 t="s">
        <v>150</v>
      </c>
      <c r="B76" s="180" t="s">
        <v>169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>
        <v>1</v>
      </c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31.5" customHeight="1" x14ac:dyDescent="0.25">
      <c r="A77" s="159" t="s">
        <v>150</v>
      </c>
      <c r="B77" s="180" t="s">
        <v>170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>
        <v>1</v>
      </c>
      <c r="Q77" s="168"/>
      <c r="R77" s="169"/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30.75" customHeight="1" x14ac:dyDescent="0.25">
      <c r="A78" s="73" t="s">
        <v>172</v>
      </c>
      <c r="B78" s="440" t="s">
        <v>177</v>
      </c>
      <c r="C78" s="161">
        <v>1</v>
      </c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73" t="s">
        <v>172</v>
      </c>
      <c r="B79" s="440" t="s">
        <v>203</v>
      </c>
      <c r="C79" s="161">
        <v>1</v>
      </c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73" t="s">
        <v>179</v>
      </c>
      <c r="B80" s="220" t="s">
        <v>178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>
        <v>1</v>
      </c>
      <c r="R80" s="169"/>
      <c r="S80" s="170"/>
      <c r="T80" s="171"/>
      <c r="U80" s="172"/>
      <c r="V80" s="173"/>
      <c r="W80" s="174" t="s">
        <v>61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73" t="s">
        <v>179</v>
      </c>
      <c r="B81" s="220" t="s">
        <v>180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>
        <v>1</v>
      </c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48" customHeight="1" x14ac:dyDescent="0.25">
      <c r="A82" s="73" t="s">
        <v>96</v>
      </c>
      <c r="B82" s="220" t="s">
        <v>183</v>
      </c>
      <c r="C82" s="161"/>
      <c r="D82" s="161"/>
      <c r="E82" s="161"/>
      <c r="F82" s="161"/>
      <c r="G82" s="161"/>
      <c r="H82" s="162"/>
      <c r="I82" s="162"/>
      <c r="J82" s="163"/>
      <c r="K82" s="164"/>
      <c r="L82" s="226" t="s">
        <v>201</v>
      </c>
      <c r="M82" s="165">
        <v>1</v>
      </c>
      <c r="N82" s="166"/>
      <c r="O82" s="166"/>
      <c r="P82" s="167"/>
      <c r="Q82" s="168"/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/>
      <c r="AE82" s="94"/>
    </row>
    <row r="83" spans="1:31" ht="29.25" customHeight="1" x14ac:dyDescent="0.25">
      <c r="A83" s="73" t="s">
        <v>123</v>
      </c>
      <c r="B83" s="180" t="s">
        <v>181</v>
      </c>
      <c r="C83" s="161"/>
      <c r="D83" s="161"/>
      <c r="E83" s="161"/>
      <c r="F83" s="161"/>
      <c r="G83" s="161"/>
      <c r="H83" s="162"/>
      <c r="I83" s="162"/>
      <c r="J83" s="163"/>
      <c r="K83" s="164">
        <v>1</v>
      </c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45" customHeight="1" x14ac:dyDescent="0.25">
      <c r="A84" s="73" t="s">
        <v>132</v>
      </c>
      <c r="B84" s="220" t="s">
        <v>182</v>
      </c>
      <c r="C84" s="161"/>
      <c r="D84" s="161"/>
      <c r="E84" s="161"/>
      <c r="F84" s="161"/>
      <c r="G84" s="161"/>
      <c r="H84" s="162"/>
      <c r="I84" s="162"/>
      <c r="J84" s="163"/>
      <c r="K84" s="164">
        <v>1</v>
      </c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 t="s">
        <v>61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46.5" customHeight="1" x14ac:dyDescent="0.25">
      <c r="A85" s="73" t="s">
        <v>115</v>
      </c>
      <c r="B85" s="180" t="s">
        <v>184</v>
      </c>
      <c r="C85" s="161"/>
      <c r="D85" s="161"/>
      <c r="E85" s="161"/>
      <c r="F85" s="161"/>
      <c r="G85" s="161"/>
      <c r="H85" s="162"/>
      <c r="I85" s="162"/>
      <c r="J85" s="163"/>
      <c r="K85" s="164"/>
      <c r="L85" s="226" t="s">
        <v>202</v>
      </c>
      <c r="M85" s="165">
        <v>1</v>
      </c>
      <c r="N85" s="166"/>
      <c r="O85" s="166"/>
      <c r="P85" s="167"/>
      <c r="Q85" s="168"/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30.75" customHeight="1" x14ac:dyDescent="0.25">
      <c r="A86" s="73" t="s">
        <v>115</v>
      </c>
      <c r="B86" s="180" t="s">
        <v>185</v>
      </c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>
        <v>1</v>
      </c>
      <c r="N86" s="166"/>
      <c r="O86" s="166"/>
      <c r="P86" s="167"/>
      <c r="Q86" s="168"/>
      <c r="R86" s="169"/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33" customHeight="1" x14ac:dyDescent="0.25">
      <c r="A87" s="73" t="s">
        <v>99</v>
      </c>
      <c r="B87" s="229" t="s">
        <v>186</v>
      </c>
      <c r="C87" s="161"/>
      <c r="D87" s="161"/>
      <c r="E87" s="161"/>
      <c r="F87" s="161"/>
      <c r="G87" s="161"/>
      <c r="H87" s="162"/>
      <c r="I87" s="162"/>
      <c r="J87" s="163"/>
      <c r="K87" s="164"/>
      <c r="L87" s="165">
        <v>25</v>
      </c>
      <c r="M87" s="165">
        <v>1</v>
      </c>
      <c r="N87" s="166"/>
      <c r="O87" s="166"/>
      <c r="P87" s="167"/>
      <c r="Q87" s="168"/>
      <c r="R87" s="169"/>
      <c r="S87" s="170"/>
      <c r="T87" s="171"/>
      <c r="U87" s="172"/>
      <c r="V87" s="173"/>
      <c r="W87" s="221" t="s">
        <v>64</v>
      </c>
      <c r="X87" s="160"/>
      <c r="Y87" s="175">
        <v>1</v>
      </c>
      <c r="Z87" s="175"/>
      <c r="AA87" s="176"/>
      <c r="AB87" s="72">
        <f t="shared" si="0"/>
        <v>0</v>
      </c>
      <c r="AE87" s="94"/>
    </row>
    <row r="88" spans="1:31" ht="33" customHeight="1" x14ac:dyDescent="0.25">
      <c r="A88" s="73" t="s">
        <v>144</v>
      </c>
      <c r="B88" s="230"/>
      <c r="C88" s="161"/>
      <c r="D88" s="161"/>
      <c r="E88" s="161"/>
      <c r="F88" s="161"/>
      <c r="G88" s="161"/>
      <c r="H88" s="162"/>
      <c r="I88" s="162"/>
      <c r="J88" s="163"/>
      <c r="K88" s="164"/>
      <c r="L88" s="165">
        <v>25</v>
      </c>
      <c r="M88" s="165">
        <v>1</v>
      </c>
      <c r="N88" s="166"/>
      <c r="O88" s="166"/>
      <c r="P88" s="167"/>
      <c r="Q88" s="168"/>
      <c r="R88" s="169"/>
      <c r="S88" s="170"/>
      <c r="T88" s="171"/>
      <c r="U88" s="172"/>
      <c r="V88" s="173"/>
      <c r="W88" s="221" t="s">
        <v>64</v>
      </c>
      <c r="X88" s="160"/>
      <c r="Y88" s="175">
        <v>1</v>
      </c>
      <c r="Z88" s="175"/>
      <c r="AA88" s="176"/>
      <c r="AB88" s="72"/>
      <c r="AE88" s="94"/>
    </row>
    <row r="89" spans="1:31" ht="33" customHeight="1" x14ac:dyDescent="0.25">
      <c r="A89" s="73" t="s">
        <v>104</v>
      </c>
      <c r="B89" s="180" t="s">
        <v>188</v>
      </c>
      <c r="C89" s="161"/>
      <c r="D89" s="161"/>
      <c r="E89" s="161"/>
      <c r="F89" s="161"/>
      <c r="G89" s="161"/>
      <c r="H89" s="162"/>
      <c r="I89" s="162"/>
      <c r="J89" s="163"/>
      <c r="K89" s="164"/>
      <c r="L89" s="165">
        <v>25</v>
      </c>
      <c r="M89" s="165">
        <v>1</v>
      </c>
      <c r="N89" s="166"/>
      <c r="O89" s="166"/>
      <c r="P89" s="167"/>
      <c r="Q89" s="168"/>
      <c r="R89" s="169"/>
      <c r="S89" s="170"/>
      <c r="T89" s="171"/>
      <c r="U89" s="172"/>
      <c r="V89" s="173"/>
      <c r="W89" s="222" t="s">
        <v>62</v>
      </c>
      <c r="X89" s="160"/>
      <c r="Y89" s="175"/>
      <c r="Z89" s="175"/>
      <c r="AA89" s="176"/>
      <c r="AB89" s="72"/>
      <c r="AE89" s="94"/>
    </row>
    <row r="90" spans="1:31" ht="33" customHeight="1" x14ac:dyDescent="0.25">
      <c r="A90" s="73" t="s">
        <v>111</v>
      </c>
      <c r="B90" s="180" t="s">
        <v>189</v>
      </c>
      <c r="C90" s="161"/>
      <c r="D90" s="161"/>
      <c r="E90" s="161"/>
      <c r="F90" s="161"/>
      <c r="G90" s="161"/>
      <c r="H90" s="162"/>
      <c r="I90" s="162"/>
      <c r="J90" s="163"/>
      <c r="K90" s="164"/>
      <c r="L90" s="165">
        <v>25</v>
      </c>
      <c r="M90" s="165">
        <v>1</v>
      </c>
      <c r="N90" s="166"/>
      <c r="O90" s="166"/>
      <c r="P90" s="167"/>
      <c r="Q90" s="168"/>
      <c r="R90" s="169"/>
      <c r="S90" s="170"/>
      <c r="T90" s="171"/>
      <c r="U90" s="172"/>
      <c r="V90" s="173"/>
      <c r="W90" s="221" t="s">
        <v>64</v>
      </c>
      <c r="X90" s="160"/>
      <c r="Y90" s="175"/>
      <c r="Z90" s="175"/>
      <c r="AA90" s="176"/>
      <c r="AB90" s="72"/>
      <c r="AE90" s="94"/>
    </row>
    <row r="91" spans="1:31" ht="33" customHeight="1" x14ac:dyDescent="0.25">
      <c r="A91" s="73" t="s">
        <v>111</v>
      </c>
      <c r="B91" s="180" t="s">
        <v>190</v>
      </c>
      <c r="C91" s="161"/>
      <c r="D91" s="161"/>
      <c r="E91" s="161"/>
      <c r="F91" s="161"/>
      <c r="G91" s="161"/>
      <c r="H91" s="162"/>
      <c r="I91" s="162"/>
      <c r="J91" s="163"/>
      <c r="K91" s="164"/>
      <c r="L91" s="165">
        <v>25</v>
      </c>
      <c r="M91" s="165">
        <v>1</v>
      </c>
      <c r="N91" s="166"/>
      <c r="O91" s="166"/>
      <c r="P91" s="167"/>
      <c r="Q91" s="168"/>
      <c r="R91" s="169"/>
      <c r="S91" s="170"/>
      <c r="T91" s="171"/>
      <c r="U91" s="172"/>
      <c r="V91" s="173"/>
      <c r="W91" s="221" t="s">
        <v>64</v>
      </c>
      <c r="X91" s="160"/>
      <c r="Y91" s="175"/>
      <c r="Z91" s="175"/>
      <c r="AA91" s="176"/>
      <c r="AB91" s="72"/>
      <c r="AE91" s="94"/>
    </row>
    <row r="92" spans="1:31" ht="35.25" customHeight="1" x14ac:dyDescent="0.25">
      <c r="A92" s="73" t="s">
        <v>115</v>
      </c>
      <c r="B92" s="180" t="s">
        <v>187</v>
      </c>
      <c r="C92" s="161"/>
      <c r="D92" s="161"/>
      <c r="E92" s="161"/>
      <c r="F92" s="161"/>
      <c r="G92" s="161"/>
      <c r="H92" s="162"/>
      <c r="I92" s="162"/>
      <c r="J92" s="163"/>
      <c r="K92" s="164"/>
      <c r="L92" s="165">
        <v>25</v>
      </c>
      <c r="M92" s="165">
        <v>1</v>
      </c>
      <c r="N92" s="166"/>
      <c r="O92" s="166"/>
      <c r="P92" s="167"/>
      <c r="Q92" s="168"/>
      <c r="R92" s="169"/>
      <c r="S92" s="170"/>
      <c r="T92" s="171"/>
      <c r="U92" s="172"/>
      <c r="V92" s="173"/>
      <c r="W92" s="221" t="s">
        <v>64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46.5" customHeight="1" x14ac:dyDescent="0.25">
      <c r="A93" s="73" t="s">
        <v>115</v>
      </c>
      <c r="B93" s="180" t="s">
        <v>191</v>
      </c>
      <c r="C93" s="161"/>
      <c r="D93" s="161"/>
      <c r="E93" s="161"/>
      <c r="F93" s="161"/>
      <c r="G93" s="161"/>
      <c r="H93" s="162"/>
      <c r="I93" s="162"/>
      <c r="J93" s="163"/>
      <c r="K93" s="164"/>
      <c r="L93" s="226" t="s">
        <v>201</v>
      </c>
      <c r="M93" s="165">
        <v>1</v>
      </c>
      <c r="N93" s="166"/>
      <c r="O93" s="166"/>
      <c r="P93" s="167"/>
      <c r="Q93" s="168"/>
      <c r="R93" s="169"/>
      <c r="S93" s="170"/>
      <c r="T93" s="171"/>
      <c r="U93" s="172"/>
      <c r="V93" s="173"/>
      <c r="W93" s="174" t="s">
        <v>61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47.25" customHeight="1" x14ac:dyDescent="0.25">
      <c r="A94" s="73" t="s">
        <v>144</v>
      </c>
      <c r="B94" s="180" t="s">
        <v>192</v>
      </c>
      <c r="C94" s="161"/>
      <c r="D94" s="161"/>
      <c r="E94" s="161"/>
      <c r="F94" s="161"/>
      <c r="G94" s="161"/>
      <c r="H94" s="162"/>
      <c r="I94" s="162"/>
      <c r="J94" s="163"/>
      <c r="K94" s="164"/>
      <c r="L94" s="226" t="s">
        <v>200</v>
      </c>
      <c r="M94" s="165">
        <v>1</v>
      </c>
      <c r="N94" s="166"/>
      <c r="O94" s="166"/>
      <c r="P94" s="167"/>
      <c r="Q94" s="168"/>
      <c r="R94" s="169"/>
      <c r="S94" s="170"/>
      <c r="T94" s="171"/>
      <c r="U94" s="172"/>
      <c r="V94" s="173"/>
      <c r="W94" s="174" t="s">
        <v>61</v>
      </c>
      <c r="X94" s="160"/>
      <c r="Y94" s="175">
        <v>3</v>
      </c>
      <c r="Z94" s="175"/>
      <c r="AA94" s="176"/>
      <c r="AB94" s="72">
        <f t="shared" si="0"/>
        <v>0</v>
      </c>
      <c r="AE94" s="94"/>
    </row>
    <row r="95" spans="1:31" ht="32.25" customHeight="1" x14ac:dyDescent="0.25">
      <c r="A95" s="73" t="s">
        <v>137</v>
      </c>
      <c r="B95" s="180" t="s">
        <v>193</v>
      </c>
      <c r="C95" s="161"/>
      <c r="D95" s="161"/>
      <c r="E95" s="161"/>
      <c r="F95" s="161"/>
      <c r="G95" s="161"/>
      <c r="H95" s="162"/>
      <c r="I95" s="162"/>
      <c r="J95" s="163"/>
      <c r="K95" s="164"/>
      <c r="L95" s="165">
        <v>25</v>
      </c>
      <c r="M95" s="165">
        <v>1</v>
      </c>
      <c r="N95" s="166"/>
      <c r="O95" s="166"/>
      <c r="P95" s="167"/>
      <c r="Q95" s="168"/>
      <c r="R95" s="169"/>
      <c r="S95" s="170"/>
      <c r="T95" s="171"/>
      <c r="U95" s="172"/>
      <c r="V95" s="173"/>
      <c r="W95" s="221" t="s">
        <v>64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45" customHeight="1" x14ac:dyDescent="0.25">
      <c r="A96" s="73" t="s">
        <v>141</v>
      </c>
      <c r="B96" s="180" t="s">
        <v>194</v>
      </c>
      <c r="C96" s="161"/>
      <c r="D96" s="161"/>
      <c r="E96" s="161"/>
      <c r="F96" s="161"/>
      <c r="G96" s="161"/>
      <c r="H96" s="162"/>
      <c r="I96" s="162"/>
      <c r="J96" s="163"/>
      <c r="K96" s="164"/>
      <c r="L96" s="226" t="s">
        <v>199</v>
      </c>
      <c r="M96" s="165">
        <v>1</v>
      </c>
      <c r="N96" s="166"/>
      <c r="O96" s="166"/>
      <c r="P96" s="167"/>
      <c r="Q96" s="168"/>
      <c r="R96" s="169"/>
      <c r="S96" s="170"/>
      <c r="T96" s="171"/>
      <c r="U96" s="172"/>
      <c r="V96" s="173"/>
      <c r="W96" s="223" t="s">
        <v>76</v>
      </c>
      <c r="X96" s="160" t="s">
        <v>196</v>
      </c>
      <c r="Y96" s="175"/>
      <c r="Z96" s="175"/>
      <c r="AA96" s="176"/>
      <c r="AB96" s="72">
        <f t="shared" si="0"/>
        <v>0</v>
      </c>
      <c r="AE96" s="94"/>
    </row>
    <row r="97" spans="1:31" ht="33" customHeight="1" x14ac:dyDescent="0.25">
      <c r="A97" s="73" t="s">
        <v>144</v>
      </c>
      <c r="B97" s="180" t="s">
        <v>195</v>
      </c>
      <c r="C97" s="161"/>
      <c r="D97" s="161"/>
      <c r="E97" s="161"/>
      <c r="F97" s="161"/>
      <c r="G97" s="161"/>
      <c r="H97" s="162"/>
      <c r="I97" s="162"/>
      <c r="J97" s="163"/>
      <c r="K97" s="164"/>
      <c r="L97" s="165">
        <v>25</v>
      </c>
      <c r="M97" s="165">
        <v>1</v>
      </c>
      <c r="N97" s="166"/>
      <c r="O97" s="166"/>
      <c r="P97" s="167"/>
      <c r="Q97" s="168"/>
      <c r="R97" s="169"/>
      <c r="S97" s="170"/>
      <c r="T97" s="171"/>
      <c r="U97" s="172"/>
      <c r="V97" s="173"/>
      <c r="W97" s="221" t="s">
        <v>64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8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8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80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ht="19.5" customHeight="1" x14ac:dyDescent="0.25">
      <c r="A166" s="177"/>
      <c r="B166" s="180"/>
      <c r="C166" s="161"/>
      <c r="D166" s="161"/>
      <c r="E166" s="161"/>
      <c r="F166" s="161"/>
      <c r="G166" s="161"/>
      <c r="H166" s="162"/>
      <c r="I166" s="162"/>
      <c r="J166" s="163"/>
      <c r="K166" s="164"/>
      <c r="L166" s="165"/>
      <c r="M166" s="165"/>
      <c r="N166" s="166"/>
      <c r="O166" s="166"/>
      <c r="P166" s="167"/>
      <c r="Q166" s="168"/>
      <c r="R166" s="169"/>
      <c r="S166" s="170"/>
      <c r="T166" s="171"/>
      <c r="U166" s="172"/>
      <c r="V166" s="173"/>
      <c r="W166" s="174"/>
      <c r="X166" s="160"/>
      <c r="Y166" s="175"/>
      <c r="Z166" s="175"/>
      <c r="AA166" s="176"/>
      <c r="AB166" s="72">
        <f t="shared" si="0"/>
        <v>0</v>
      </c>
      <c r="AE166" s="94"/>
    </row>
    <row r="167" spans="1:31" ht="19.5" customHeight="1" x14ac:dyDescent="0.25">
      <c r="A167" s="177"/>
      <c r="B167" s="160"/>
      <c r="C167" s="161"/>
      <c r="D167" s="161"/>
      <c r="E167" s="161"/>
      <c r="F167" s="161"/>
      <c r="G167" s="161"/>
      <c r="H167" s="162"/>
      <c r="I167" s="162"/>
      <c r="J167" s="163"/>
      <c r="K167" s="164"/>
      <c r="L167" s="165"/>
      <c r="M167" s="165"/>
      <c r="N167" s="166"/>
      <c r="O167" s="166"/>
      <c r="P167" s="167"/>
      <c r="Q167" s="168"/>
      <c r="R167" s="169"/>
      <c r="S167" s="170"/>
      <c r="T167" s="171"/>
      <c r="U167" s="172"/>
      <c r="V167" s="173"/>
      <c r="W167" s="174"/>
      <c r="X167" s="160"/>
      <c r="Y167" s="175"/>
      <c r="Z167" s="175"/>
      <c r="AA167" s="176"/>
      <c r="AB167" s="72">
        <f t="shared" si="0"/>
        <v>0</v>
      </c>
      <c r="AE167" s="94"/>
    </row>
    <row r="168" spans="1:31" ht="19.5" customHeight="1" x14ac:dyDescent="0.25">
      <c r="A168" s="177"/>
      <c r="B168" s="160"/>
      <c r="C168" s="161"/>
      <c r="D168" s="161"/>
      <c r="E168" s="161"/>
      <c r="F168" s="161"/>
      <c r="G168" s="161"/>
      <c r="H168" s="162"/>
      <c r="I168" s="162"/>
      <c r="J168" s="163"/>
      <c r="K168" s="164"/>
      <c r="L168" s="165"/>
      <c r="M168" s="165"/>
      <c r="N168" s="166"/>
      <c r="O168" s="166"/>
      <c r="P168" s="167"/>
      <c r="Q168" s="168"/>
      <c r="R168" s="169"/>
      <c r="S168" s="170"/>
      <c r="T168" s="171"/>
      <c r="U168" s="172"/>
      <c r="V168" s="173"/>
      <c r="W168" s="174"/>
      <c r="X168" s="160"/>
      <c r="Y168" s="175"/>
      <c r="Z168" s="175"/>
      <c r="AA168" s="176"/>
      <c r="AB168" s="72">
        <f t="shared" si="0"/>
        <v>0</v>
      </c>
      <c r="AE168" s="94"/>
    </row>
    <row r="169" spans="1:31" ht="19.5" customHeight="1" x14ac:dyDescent="0.25">
      <c r="A169" s="177"/>
      <c r="B169" s="178"/>
      <c r="C169" s="161"/>
      <c r="D169" s="161"/>
      <c r="E169" s="161"/>
      <c r="F169" s="161"/>
      <c r="G169" s="161"/>
      <c r="H169" s="162"/>
      <c r="I169" s="162"/>
      <c r="J169" s="163"/>
      <c r="K169" s="164"/>
      <c r="L169" s="165"/>
      <c r="M169" s="165"/>
      <c r="N169" s="166"/>
      <c r="O169" s="166"/>
      <c r="P169" s="167"/>
      <c r="Q169" s="168"/>
      <c r="R169" s="169"/>
      <c r="S169" s="170"/>
      <c r="T169" s="171"/>
      <c r="U169" s="172"/>
      <c r="V169" s="173"/>
      <c r="W169" s="174"/>
      <c r="X169" s="160"/>
      <c r="Y169" s="175"/>
      <c r="Z169" s="175"/>
      <c r="AA169" s="176"/>
      <c r="AB169" s="72">
        <f t="shared" si="0"/>
        <v>0</v>
      </c>
      <c r="AE169" s="94"/>
    </row>
    <row r="170" spans="1:31" x14ac:dyDescent="0.25">
      <c r="A170" s="275"/>
      <c r="B170" s="276"/>
      <c r="C170" s="182">
        <f>SUM(C9:C169)</f>
        <v>8</v>
      </c>
      <c r="D170" s="183">
        <f>SUM(D9:D169)</f>
        <v>0</v>
      </c>
      <c r="E170" s="183">
        <f>SUM(E9:E169)</f>
        <v>0</v>
      </c>
      <c r="F170" s="183">
        <f>SUM(F9:F169)</f>
        <v>2</v>
      </c>
      <c r="G170" s="183">
        <f>SUM(G9:G169)</f>
        <v>0</v>
      </c>
      <c r="H170" s="183"/>
      <c r="I170" s="183">
        <f>SUM(I9:I169)</f>
        <v>13</v>
      </c>
      <c r="J170" s="183">
        <f>SUM(J9:J169)</f>
        <v>22</v>
      </c>
      <c r="K170" s="183">
        <f>SUM(K9:K169)</f>
        <v>2</v>
      </c>
      <c r="L170" s="183"/>
      <c r="M170" s="183">
        <f>SUM(M9:M169)</f>
        <v>14</v>
      </c>
      <c r="N170" s="183"/>
      <c r="O170" s="183">
        <f t="shared" ref="O170:V170" si="1">SUM(O9:O169)</f>
        <v>0</v>
      </c>
      <c r="P170" s="183">
        <f t="shared" si="1"/>
        <v>2</v>
      </c>
      <c r="Q170" s="183">
        <f t="shared" si="1"/>
        <v>20</v>
      </c>
      <c r="R170" s="183">
        <f t="shared" si="1"/>
        <v>6</v>
      </c>
      <c r="S170" s="183">
        <f t="shared" si="1"/>
        <v>0</v>
      </c>
      <c r="T170" s="183">
        <f t="shared" si="1"/>
        <v>0</v>
      </c>
      <c r="U170" s="183">
        <f t="shared" si="1"/>
        <v>0</v>
      </c>
      <c r="V170" s="183">
        <f t="shared" si="1"/>
        <v>0</v>
      </c>
      <c r="W170" s="183">
        <f>COUNTA(W9:W169)+AB170</f>
        <v>89</v>
      </c>
      <c r="X170" s="182"/>
      <c r="Y170" s="182">
        <f>SUM(Y9:Y169)</f>
        <v>14</v>
      </c>
      <c r="Z170" s="182">
        <f>SUM(Z9:Z169)</f>
        <v>0</v>
      </c>
      <c r="AA170" s="181">
        <f>SUM(AA9:AA169)</f>
        <v>0</v>
      </c>
      <c r="AB170" s="186">
        <f>SUM(AB9:AB169)</f>
        <v>0</v>
      </c>
      <c r="AE170" s="94"/>
    </row>
    <row r="171" spans="1:31" ht="16.5" thickBot="1" x14ac:dyDescent="0.3">
      <c r="B171"/>
      <c r="C171"/>
      <c r="D171"/>
      <c r="E171" s="61"/>
      <c r="F171" s="61"/>
      <c r="G171" s="61"/>
      <c r="H171" s="61"/>
      <c r="I171"/>
      <c r="J171"/>
      <c r="K171"/>
      <c r="L171"/>
      <c r="M17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E171" s="94"/>
    </row>
    <row r="172" spans="1:31" ht="33" customHeight="1" thickBot="1" x14ac:dyDescent="0.35">
      <c r="B172" s="191" t="s">
        <v>58</v>
      </c>
      <c r="C172" s="187">
        <f>COUNTA(B9:B169)</f>
        <v>77</v>
      </c>
      <c r="D172" s="327" t="s">
        <v>81</v>
      </c>
      <c r="E172" s="328"/>
      <c r="F172" s="328"/>
      <c r="G172" s="328"/>
      <c r="H172" s="329"/>
      <c r="I172"/>
      <c r="J172"/>
      <c r="K172"/>
      <c r="L172"/>
      <c r="M172"/>
      <c r="N172" s="61"/>
      <c r="O172" s="61"/>
      <c r="P172" s="61"/>
      <c r="Q172" s="61"/>
      <c r="R172" s="61"/>
      <c r="S172" s="61"/>
      <c r="T172" s="61"/>
      <c r="U172" s="264" t="s">
        <v>93</v>
      </c>
      <c r="V172" s="265"/>
      <c r="W172" s="266"/>
      <c r="X172" s="311" t="s">
        <v>86</v>
      </c>
      <c r="Y172" s="312"/>
      <c r="Z172" s="70"/>
      <c r="AE172" s="94"/>
    </row>
    <row r="173" spans="1:31" ht="45.75" customHeight="1" x14ac:dyDescent="0.3">
      <c r="B173" s="192" t="s">
        <v>20</v>
      </c>
      <c r="C173" s="188">
        <f>C170+D170+E170+F170+G170+I170+J170+K170+M170+O170+P170+Q170+R170+S170+T170+U170+V170</f>
        <v>89</v>
      </c>
      <c r="D173" s="330"/>
      <c r="E173" s="331"/>
      <c r="F173" s="331"/>
      <c r="G173" s="331"/>
      <c r="H173" s="332"/>
      <c r="I173"/>
      <c r="J173"/>
      <c r="K173"/>
      <c r="L173"/>
      <c r="M173"/>
      <c r="U173" s="267"/>
      <c r="V173" s="268"/>
      <c r="W173" s="269"/>
      <c r="X173" s="313"/>
      <c r="Y173" s="314"/>
      <c r="Z173"/>
      <c r="AE173" s="94"/>
    </row>
    <row r="174" spans="1:31" ht="24.75" customHeight="1" thickBot="1" x14ac:dyDescent="0.35">
      <c r="A174" s="305" t="s">
        <v>56</v>
      </c>
      <c r="B174" s="193" t="s">
        <v>54</v>
      </c>
      <c r="C174" s="189">
        <f>COUNTIF(W9:W169,"1 - планова")+COUNTIF(W9:W169,"1.1. - планова по документи")+AB170</f>
        <v>68</v>
      </c>
      <c r="D174" s="330"/>
      <c r="E174" s="331"/>
      <c r="F174" s="331"/>
      <c r="G174" s="331"/>
      <c r="H174" s="332"/>
      <c r="I174"/>
      <c r="J174"/>
      <c r="K174"/>
      <c r="L174"/>
      <c r="M174"/>
      <c r="U174" s="267"/>
      <c r="V174" s="268"/>
      <c r="W174" s="269"/>
      <c r="X174" s="315"/>
      <c r="Y174" s="316"/>
      <c r="Z174"/>
      <c r="AE174" s="94"/>
    </row>
    <row r="175" spans="1:31" ht="24.75" customHeight="1" thickBot="1" x14ac:dyDescent="0.35">
      <c r="A175" s="306"/>
      <c r="B175" s="194" t="s">
        <v>55</v>
      </c>
      <c r="C175" s="190">
        <f>C173-C174</f>
        <v>21</v>
      </c>
      <c r="D175" s="333"/>
      <c r="E175" s="334"/>
      <c r="F175" s="334"/>
      <c r="G175" s="334"/>
      <c r="H175" s="335"/>
      <c r="I175"/>
      <c r="J175"/>
      <c r="K175"/>
      <c r="L175"/>
      <c r="M175"/>
      <c r="U175" s="267"/>
      <c r="V175" s="268"/>
      <c r="W175" s="269"/>
      <c r="X175" s="317" t="s">
        <v>87</v>
      </c>
      <c r="Y175" s="318"/>
      <c r="Z175" s="71"/>
      <c r="AE175" s="94"/>
    </row>
    <row r="176" spans="1:31" ht="79.5" customHeight="1" thickBot="1" x14ac:dyDescent="0.3">
      <c r="I176"/>
      <c r="J176"/>
      <c r="K176"/>
      <c r="L176"/>
      <c r="M176"/>
      <c r="U176" s="270"/>
      <c r="V176" s="271"/>
      <c r="W176" s="272"/>
      <c r="X176" s="319"/>
      <c r="Y176" s="320"/>
      <c r="AE176" s="94"/>
    </row>
    <row r="177" spans="1:31" x14ac:dyDescent="0.25">
      <c r="AE177" s="94"/>
    </row>
    <row r="178" spans="1:31" ht="16.5" customHeight="1" thickBot="1" x14ac:dyDescent="0.3">
      <c r="A178" s="307" t="s">
        <v>49</v>
      </c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  <c r="AA178" s="7"/>
      <c r="AB178" s="93"/>
      <c r="AE178" s="94"/>
    </row>
    <row r="179" spans="1:31" ht="16.5" customHeight="1" thickBot="1" x14ac:dyDescent="0.3">
      <c r="A179" s="308" t="s">
        <v>42</v>
      </c>
      <c r="B179" s="308" t="s">
        <v>80</v>
      </c>
      <c r="C179" s="309" t="s">
        <v>30</v>
      </c>
      <c r="D179" s="310"/>
      <c r="E179" s="310"/>
      <c r="F179" s="310"/>
      <c r="G179" s="310"/>
      <c r="H179" s="310"/>
      <c r="I179" s="310"/>
      <c r="J179" s="310"/>
      <c r="K179" s="310"/>
      <c r="L179" s="310"/>
      <c r="M179" s="310"/>
      <c r="N179" s="310"/>
      <c r="O179" s="310"/>
      <c r="P179" s="310"/>
      <c r="Q179" s="310"/>
      <c r="R179" s="310"/>
      <c r="S179" s="310"/>
      <c r="T179" s="310"/>
      <c r="U179" s="310"/>
      <c r="V179" s="310"/>
      <c r="W179" s="310"/>
      <c r="X179" s="310"/>
      <c r="Y179" s="310"/>
      <c r="Z179" s="310"/>
      <c r="AE179" s="94"/>
    </row>
    <row r="180" spans="1:31" ht="15.75" customHeight="1" x14ac:dyDescent="0.25">
      <c r="A180" s="250"/>
      <c r="B180" s="250"/>
      <c r="C180" s="234" t="s">
        <v>0</v>
      </c>
      <c r="D180" s="235"/>
      <c r="E180" s="235"/>
      <c r="F180" s="235"/>
      <c r="G180" s="235"/>
      <c r="H180" s="281" t="s">
        <v>1</v>
      </c>
      <c r="I180" s="282"/>
      <c r="J180" s="273" t="s">
        <v>2</v>
      </c>
      <c r="K180" s="293" t="s">
        <v>3</v>
      </c>
      <c r="L180" s="301" t="s">
        <v>4</v>
      </c>
      <c r="M180" s="302"/>
      <c r="N180" s="260" t="s">
        <v>5</v>
      </c>
      <c r="O180" s="261"/>
      <c r="P180" s="295" t="s">
        <v>6</v>
      </c>
      <c r="Q180" s="297" t="s">
        <v>7</v>
      </c>
      <c r="R180" s="299" t="s">
        <v>8</v>
      </c>
      <c r="S180" s="285" t="s">
        <v>9</v>
      </c>
      <c r="T180" s="287" t="s">
        <v>10</v>
      </c>
      <c r="U180" s="289" t="s">
        <v>11</v>
      </c>
      <c r="V180" s="291" t="s">
        <v>12</v>
      </c>
      <c r="W180" s="227" t="s">
        <v>15</v>
      </c>
      <c r="X180" s="256" t="s">
        <v>40</v>
      </c>
      <c r="Y180" s="256" t="s">
        <v>41</v>
      </c>
      <c r="Z180" s="254" t="s">
        <v>48</v>
      </c>
      <c r="AE180" s="94"/>
    </row>
    <row r="181" spans="1:31" ht="103.5" customHeight="1" thickBot="1" x14ac:dyDescent="0.3">
      <c r="A181" s="250"/>
      <c r="B181" s="250"/>
      <c r="C181" s="213" t="s">
        <v>32</v>
      </c>
      <c r="D181" s="214" t="s">
        <v>33</v>
      </c>
      <c r="E181" s="215" t="s">
        <v>34</v>
      </c>
      <c r="F181" s="215" t="s">
        <v>14</v>
      </c>
      <c r="G181" s="215" t="s">
        <v>59</v>
      </c>
      <c r="H181" s="283"/>
      <c r="I181" s="284"/>
      <c r="J181" s="274"/>
      <c r="K181" s="294"/>
      <c r="L181" s="303"/>
      <c r="M181" s="304"/>
      <c r="N181" s="262"/>
      <c r="O181" s="263"/>
      <c r="P181" s="296"/>
      <c r="Q181" s="298"/>
      <c r="R181" s="300"/>
      <c r="S181" s="286"/>
      <c r="T181" s="288"/>
      <c r="U181" s="290"/>
      <c r="V181" s="292"/>
      <c r="W181" s="228"/>
      <c r="X181" s="257"/>
      <c r="Y181" s="257"/>
      <c r="Z181" s="255"/>
      <c r="AE181" s="94"/>
    </row>
    <row r="182" spans="1:31" s="2" customFormat="1" ht="60.75" customHeight="1" x14ac:dyDescent="0.25">
      <c r="A182" s="250"/>
      <c r="B182" s="252"/>
      <c r="C182" s="216"/>
      <c r="D182" s="216"/>
      <c r="E182" s="216"/>
      <c r="F182" s="216"/>
      <c r="G182" s="216"/>
      <c r="H182" s="233" t="s">
        <v>37</v>
      </c>
      <c r="I182" s="233"/>
      <c r="J182" s="40"/>
      <c r="K182" s="37"/>
      <c r="L182" s="258" t="s">
        <v>37</v>
      </c>
      <c r="M182" s="258"/>
      <c r="N182" s="259" t="s">
        <v>37</v>
      </c>
      <c r="O182" s="259"/>
      <c r="P182" s="49"/>
      <c r="Q182" s="52"/>
      <c r="R182" s="54"/>
      <c r="S182" s="59"/>
      <c r="T182" s="57"/>
      <c r="U182" s="55"/>
      <c r="V182" s="58"/>
      <c r="W182" s="24" t="s">
        <v>38</v>
      </c>
      <c r="X182" s="25"/>
      <c r="Y182" s="25"/>
      <c r="Z182" s="28"/>
      <c r="AB182" s="97"/>
      <c r="AC182" s="97"/>
      <c r="AD182" s="97"/>
      <c r="AE182" s="97"/>
    </row>
    <row r="183" spans="1:31" ht="178.5" customHeight="1" x14ac:dyDescent="0.25">
      <c r="A183" s="251"/>
      <c r="B183" s="253"/>
      <c r="C183" s="20" t="s">
        <v>44</v>
      </c>
      <c r="D183" s="20" t="s">
        <v>44</v>
      </c>
      <c r="E183" s="20" t="s">
        <v>44</v>
      </c>
      <c r="F183" s="20" t="s">
        <v>44</v>
      </c>
      <c r="G183" s="20" t="s">
        <v>44</v>
      </c>
      <c r="H183" s="46" t="s">
        <v>39</v>
      </c>
      <c r="I183" s="17" t="s">
        <v>43</v>
      </c>
      <c r="J183" s="18" t="s">
        <v>43</v>
      </c>
      <c r="K183" s="38" t="s">
        <v>43</v>
      </c>
      <c r="L183" s="16" t="s">
        <v>39</v>
      </c>
      <c r="M183" s="19" t="s">
        <v>43</v>
      </c>
      <c r="N183" s="47" t="s">
        <v>39</v>
      </c>
      <c r="O183" s="48" t="s">
        <v>43</v>
      </c>
      <c r="P183" s="39" t="s">
        <v>43</v>
      </c>
      <c r="Q183" s="53" t="s">
        <v>43</v>
      </c>
      <c r="R183" s="41" t="s">
        <v>43</v>
      </c>
      <c r="S183" s="21" t="s">
        <v>43</v>
      </c>
      <c r="T183" s="51" t="s">
        <v>43</v>
      </c>
      <c r="U183" s="56" t="s">
        <v>43</v>
      </c>
      <c r="V183" s="50" t="s">
        <v>43</v>
      </c>
      <c r="W183" s="22" t="s">
        <v>39</v>
      </c>
      <c r="X183" s="26" t="s">
        <v>45</v>
      </c>
      <c r="Y183" s="23" t="s">
        <v>47</v>
      </c>
      <c r="Z183" s="29" t="s">
        <v>47</v>
      </c>
      <c r="AE183" s="94"/>
    </row>
    <row r="184" spans="1:31" ht="48" customHeight="1" x14ac:dyDescent="0.25">
      <c r="A184" s="73" t="s">
        <v>111</v>
      </c>
      <c r="B184" s="74" t="s">
        <v>112</v>
      </c>
      <c r="C184" s="217"/>
      <c r="D184" s="217"/>
      <c r="E184" s="217"/>
      <c r="F184" s="217"/>
      <c r="G184" s="217"/>
      <c r="H184" s="75" t="s">
        <v>197</v>
      </c>
      <c r="I184" s="76">
        <v>1</v>
      </c>
      <c r="J184" s="77">
        <v>1</v>
      </c>
      <c r="K184" s="78"/>
      <c r="L184" s="79" t="s">
        <v>198</v>
      </c>
      <c r="M184" s="79">
        <v>1</v>
      </c>
      <c r="N184" s="80">
        <v>1.8</v>
      </c>
      <c r="O184" s="80">
        <v>1</v>
      </c>
      <c r="P184" s="81"/>
      <c r="Q184" s="82"/>
      <c r="R184" s="83"/>
      <c r="S184" s="84"/>
      <c r="T184" s="85"/>
      <c r="U184" s="86"/>
      <c r="V184" s="87"/>
      <c r="W184" s="88" t="s">
        <v>61</v>
      </c>
      <c r="X184" s="89"/>
      <c r="Y184" s="90"/>
      <c r="Z184" s="90"/>
      <c r="AE184" s="94"/>
    </row>
    <row r="185" spans="1:31" ht="43.5" customHeight="1" x14ac:dyDescent="0.25">
      <c r="A185" s="73" t="s">
        <v>144</v>
      </c>
      <c r="B185" s="74" t="s">
        <v>174</v>
      </c>
      <c r="C185" s="218"/>
      <c r="D185" s="218"/>
      <c r="E185" s="218"/>
      <c r="F185" s="218"/>
      <c r="G185" s="218"/>
      <c r="H185" s="75"/>
      <c r="I185" s="76"/>
      <c r="J185" s="77">
        <v>1</v>
      </c>
      <c r="K185" s="78"/>
      <c r="L185" s="79" t="s">
        <v>198</v>
      </c>
      <c r="M185" s="79">
        <v>1</v>
      </c>
      <c r="N185" s="80"/>
      <c r="O185" s="80"/>
      <c r="P185" s="81"/>
      <c r="Q185" s="82"/>
      <c r="R185" s="83"/>
      <c r="S185" s="84"/>
      <c r="T185" s="85"/>
      <c r="U185" s="86"/>
      <c r="V185" s="87"/>
      <c r="W185" s="219" t="s">
        <v>61</v>
      </c>
      <c r="X185" s="89"/>
      <c r="Y185" s="90"/>
      <c r="Z185" s="90"/>
      <c r="AE185" s="94"/>
    </row>
    <row r="186" spans="1:31" ht="28.5" customHeight="1" x14ac:dyDescent="0.25">
      <c r="A186" s="73" t="s">
        <v>161</v>
      </c>
      <c r="B186" s="74" t="s">
        <v>175</v>
      </c>
      <c r="C186" s="218"/>
      <c r="D186" s="218"/>
      <c r="E186" s="218"/>
      <c r="F186" s="218"/>
      <c r="G186" s="218"/>
      <c r="H186" s="75"/>
      <c r="I186" s="76"/>
      <c r="J186" s="77">
        <v>1</v>
      </c>
      <c r="K186" s="78"/>
      <c r="L186" s="79" t="s">
        <v>198</v>
      </c>
      <c r="M186" s="79">
        <v>1</v>
      </c>
      <c r="N186" s="80">
        <v>1.8</v>
      </c>
      <c r="O186" s="80">
        <v>1</v>
      </c>
      <c r="P186" s="81"/>
      <c r="Q186" s="82"/>
      <c r="R186" s="83"/>
      <c r="S186" s="84"/>
      <c r="T186" s="85">
        <v>1</v>
      </c>
      <c r="U186" s="86"/>
      <c r="V186" s="87"/>
      <c r="W186" s="88" t="s">
        <v>61</v>
      </c>
      <c r="X186" s="89"/>
      <c r="Y186" s="90"/>
      <c r="Z186" s="90"/>
      <c r="AE186" s="94"/>
    </row>
    <row r="187" spans="1:31" ht="26.25" customHeight="1" x14ac:dyDescent="0.25">
      <c r="A187" s="73" t="s">
        <v>161</v>
      </c>
      <c r="B187" s="205" t="s">
        <v>176</v>
      </c>
      <c r="C187" s="218"/>
      <c r="D187" s="218"/>
      <c r="E187" s="218"/>
      <c r="F187" s="218"/>
      <c r="G187" s="218"/>
      <c r="H187" s="75"/>
      <c r="I187" s="76"/>
      <c r="J187" s="77">
        <v>1</v>
      </c>
      <c r="K187" s="78"/>
      <c r="L187" s="79" t="s">
        <v>198</v>
      </c>
      <c r="M187" s="79">
        <v>1</v>
      </c>
      <c r="N187" s="80">
        <v>1.8</v>
      </c>
      <c r="O187" s="80">
        <v>1</v>
      </c>
      <c r="P187" s="81"/>
      <c r="Q187" s="82"/>
      <c r="R187" s="83"/>
      <c r="S187" s="84"/>
      <c r="T187" s="85">
        <v>1</v>
      </c>
      <c r="U187" s="86"/>
      <c r="V187" s="87"/>
      <c r="W187" s="88" t="s">
        <v>61</v>
      </c>
      <c r="X187" s="89"/>
      <c r="Y187" s="90"/>
      <c r="Z187" s="90"/>
      <c r="AE187" s="94"/>
    </row>
    <row r="188" spans="1:31" ht="31.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31" ht="20.25" customHeight="1" x14ac:dyDescent="0.25">
      <c r="A193" s="73"/>
      <c r="B193" s="205"/>
      <c r="C193" s="218"/>
      <c r="D193" s="218"/>
      <c r="E193" s="218"/>
      <c r="F193" s="218"/>
      <c r="G193" s="218"/>
      <c r="H193" s="75"/>
      <c r="I193" s="76"/>
      <c r="J193" s="77"/>
      <c r="K193" s="78"/>
      <c r="L193" s="79"/>
      <c r="M193" s="79"/>
      <c r="N193" s="80"/>
      <c r="O193" s="80"/>
      <c r="P193" s="81"/>
      <c r="Q193" s="82"/>
      <c r="R193" s="83"/>
      <c r="S193" s="84"/>
      <c r="T193" s="85"/>
      <c r="U193" s="86"/>
      <c r="V193" s="87"/>
      <c r="W193" s="88"/>
      <c r="X193" s="89"/>
      <c r="Y193" s="90"/>
      <c r="Z193" s="90"/>
      <c r="AE193" s="94"/>
    </row>
    <row r="194" spans="1:31" ht="20.25" customHeight="1" x14ac:dyDescent="0.25">
      <c r="A194" s="73"/>
      <c r="B194" s="205"/>
      <c r="C194" s="218"/>
      <c r="D194" s="218"/>
      <c r="E194" s="218"/>
      <c r="F194" s="218"/>
      <c r="G194" s="218"/>
      <c r="H194" s="75"/>
      <c r="I194" s="76"/>
      <c r="J194" s="77"/>
      <c r="K194" s="78"/>
      <c r="L194" s="79"/>
      <c r="M194" s="79"/>
      <c r="N194" s="80"/>
      <c r="O194" s="80"/>
      <c r="P194" s="81"/>
      <c r="Q194" s="82"/>
      <c r="R194" s="83"/>
      <c r="S194" s="84"/>
      <c r="T194" s="85"/>
      <c r="U194" s="86"/>
      <c r="V194" s="87"/>
      <c r="W194" s="88"/>
      <c r="X194" s="89"/>
      <c r="Y194" s="90"/>
      <c r="Z194" s="90"/>
      <c r="AE194" s="94"/>
    </row>
    <row r="195" spans="1:31" ht="20.25" customHeight="1" x14ac:dyDescent="0.25">
      <c r="A195" s="73"/>
      <c r="B195" s="205"/>
      <c r="C195" s="218"/>
      <c r="D195" s="218"/>
      <c r="E195" s="218"/>
      <c r="F195" s="218"/>
      <c r="G195" s="218"/>
      <c r="H195" s="75"/>
      <c r="I195" s="76"/>
      <c r="J195" s="77"/>
      <c r="K195" s="78"/>
      <c r="L195" s="79"/>
      <c r="M195" s="79"/>
      <c r="N195" s="80"/>
      <c r="O195" s="80"/>
      <c r="P195" s="81"/>
      <c r="Q195" s="82"/>
      <c r="R195" s="83"/>
      <c r="S195" s="84"/>
      <c r="T195" s="85"/>
      <c r="U195" s="86"/>
      <c r="V195" s="87"/>
      <c r="W195" s="88"/>
      <c r="X195" s="89"/>
      <c r="Y195" s="90"/>
      <c r="Z195" s="90"/>
      <c r="AE195" s="94"/>
    </row>
    <row r="196" spans="1:31" ht="20.25" customHeight="1" x14ac:dyDescent="0.25">
      <c r="A196" s="73"/>
      <c r="B196" s="205"/>
      <c r="C196" s="218"/>
      <c r="D196" s="218"/>
      <c r="E196" s="218"/>
      <c r="F196" s="218"/>
      <c r="G196" s="218"/>
      <c r="H196" s="75"/>
      <c r="I196" s="76"/>
      <c r="J196" s="77"/>
      <c r="K196" s="78"/>
      <c r="L196" s="79"/>
      <c r="M196" s="79"/>
      <c r="N196" s="80"/>
      <c r="O196" s="80"/>
      <c r="P196" s="81"/>
      <c r="Q196" s="82"/>
      <c r="R196" s="83"/>
      <c r="S196" s="84"/>
      <c r="T196" s="85"/>
      <c r="U196" s="86"/>
      <c r="V196" s="87"/>
      <c r="W196" s="88"/>
      <c r="X196" s="89"/>
      <c r="Y196" s="90"/>
      <c r="Z196" s="90"/>
      <c r="AE196" s="94"/>
    </row>
    <row r="197" spans="1:31" ht="20.25" customHeight="1" x14ac:dyDescent="0.25">
      <c r="A197" s="73"/>
      <c r="B197" s="205"/>
      <c r="C197" s="218"/>
      <c r="D197" s="218"/>
      <c r="E197" s="218"/>
      <c r="F197" s="218"/>
      <c r="G197" s="218"/>
      <c r="H197" s="75"/>
      <c r="I197" s="76"/>
      <c r="J197" s="77"/>
      <c r="K197" s="78"/>
      <c r="L197" s="79"/>
      <c r="M197" s="79"/>
      <c r="N197" s="80"/>
      <c r="O197" s="80"/>
      <c r="P197" s="81"/>
      <c r="Q197" s="82"/>
      <c r="R197" s="83"/>
      <c r="S197" s="84"/>
      <c r="T197" s="85"/>
      <c r="U197" s="86"/>
      <c r="V197" s="87"/>
      <c r="W197" s="88"/>
      <c r="X197" s="89"/>
      <c r="Y197" s="90"/>
      <c r="Z197" s="90"/>
      <c r="AE197" s="94"/>
    </row>
    <row r="198" spans="1:31" ht="20.25" customHeight="1" x14ac:dyDescent="0.25">
      <c r="A198" s="73"/>
      <c r="B198" s="205"/>
      <c r="C198" s="218"/>
      <c r="D198" s="218"/>
      <c r="E198" s="218"/>
      <c r="F198" s="218"/>
      <c r="G198" s="218"/>
      <c r="H198" s="75"/>
      <c r="I198" s="76"/>
      <c r="J198" s="77"/>
      <c r="K198" s="78"/>
      <c r="L198" s="79"/>
      <c r="M198" s="79"/>
      <c r="N198" s="80"/>
      <c r="O198" s="80"/>
      <c r="P198" s="81"/>
      <c r="Q198" s="82"/>
      <c r="R198" s="83"/>
      <c r="S198" s="84"/>
      <c r="T198" s="85"/>
      <c r="U198" s="86"/>
      <c r="V198" s="87"/>
      <c r="W198" s="88"/>
      <c r="X198" s="89"/>
      <c r="Y198" s="90"/>
      <c r="Z198" s="90"/>
      <c r="AE198" s="94"/>
    </row>
    <row r="199" spans="1:31" ht="20.25" customHeight="1" x14ac:dyDescent="0.25">
      <c r="A199" s="73"/>
      <c r="B199" s="205"/>
      <c r="C199" s="218"/>
      <c r="D199" s="218"/>
      <c r="E199" s="218"/>
      <c r="F199" s="218"/>
      <c r="G199" s="218"/>
      <c r="H199" s="75"/>
      <c r="I199" s="76"/>
      <c r="J199" s="77"/>
      <c r="K199" s="78"/>
      <c r="L199" s="79"/>
      <c r="M199" s="79"/>
      <c r="N199" s="80"/>
      <c r="O199" s="80"/>
      <c r="P199" s="81"/>
      <c r="Q199" s="82"/>
      <c r="R199" s="83"/>
      <c r="S199" s="84"/>
      <c r="T199" s="85"/>
      <c r="U199" s="86"/>
      <c r="V199" s="87"/>
      <c r="W199" s="88"/>
      <c r="X199" s="89"/>
      <c r="Y199" s="90"/>
      <c r="Z199" s="90"/>
      <c r="AE199" s="94"/>
    </row>
    <row r="200" spans="1:31" ht="16.5" thickBot="1" x14ac:dyDescent="0.3">
      <c r="A200" s="277"/>
      <c r="B200" s="278"/>
      <c r="C200" s="324">
        <f>SUM(C184:C199,D184:D199,E184:E199,F184:F199,G184:G199)</f>
        <v>0</v>
      </c>
      <c r="D200" s="325"/>
      <c r="E200" s="325"/>
      <c r="F200" s="325"/>
      <c r="G200" s="326"/>
      <c r="H200" s="182"/>
      <c r="I200" s="182">
        <f>SUM(I184:I199)</f>
        <v>1</v>
      </c>
      <c r="J200" s="182">
        <f>SUM(J184:J199)</f>
        <v>4</v>
      </c>
      <c r="K200" s="182">
        <f>SUM(K184:K199)</f>
        <v>0</v>
      </c>
      <c r="L200" s="182"/>
      <c r="M200" s="182">
        <f>SUM(M184:M199)</f>
        <v>4</v>
      </c>
      <c r="N200" s="182"/>
      <c r="O200" s="182">
        <f t="shared" ref="O200:V200" si="2">SUM(O184:O199)</f>
        <v>3</v>
      </c>
      <c r="P200" s="182">
        <f t="shared" si="2"/>
        <v>0</v>
      </c>
      <c r="Q200" s="182">
        <f t="shared" si="2"/>
        <v>0</v>
      </c>
      <c r="R200" s="182">
        <f t="shared" si="2"/>
        <v>0</v>
      </c>
      <c r="S200" s="182">
        <f t="shared" si="2"/>
        <v>0</v>
      </c>
      <c r="T200" s="182">
        <f t="shared" si="2"/>
        <v>2</v>
      </c>
      <c r="U200" s="182">
        <f t="shared" si="2"/>
        <v>0</v>
      </c>
      <c r="V200" s="182">
        <f t="shared" si="2"/>
        <v>0</v>
      </c>
      <c r="W200" s="182">
        <f>COUNTA(W184:W199)</f>
        <v>4</v>
      </c>
      <c r="X200" s="182"/>
      <c r="Y200" s="182">
        <f>SUM(Y184:Y199)</f>
        <v>0</v>
      </c>
      <c r="Z200" s="182">
        <f>SUM(Z184:Z199)</f>
        <v>0</v>
      </c>
    </row>
    <row r="201" spans="1:31" ht="15.75" customHeight="1" thickBot="1" x14ac:dyDescent="0.35">
      <c r="A201"/>
      <c r="B201" s="195" t="s">
        <v>57</v>
      </c>
      <c r="C201" s="196">
        <f>COUNTA(B184:B199)</f>
        <v>4</v>
      </c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</row>
    <row r="202" spans="1:31" ht="51" customHeight="1" thickBot="1" x14ac:dyDescent="0.35">
      <c r="B202" s="197" t="s">
        <v>46</v>
      </c>
      <c r="C202" s="198">
        <f>W200</f>
        <v>4</v>
      </c>
      <c r="W202" s="321" t="s">
        <v>88</v>
      </c>
      <c r="X202" s="311" t="s">
        <v>86</v>
      </c>
      <c r="Y202" s="312"/>
      <c r="Z202" s="91"/>
    </row>
    <row r="203" spans="1:31" ht="36" customHeight="1" thickBot="1" x14ac:dyDescent="0.35">
      <c r="A203" s="305" t="s">
        <v>56</v>
      </c>
      <c r="B203" s="199" t="s">
        <v>54</v>
      </c>
      <c r="C203" s="200">
        <f>COUNTIF(W184:W199,"1 - планова")+COUNTIF(W184:W199,"1.1. - планова по документи")</f>
        <v>4</v>
      </c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 s="322"/>
      <c r="X203" s="315"/>
      <c r="Y203" s="316"/>
      <c r="Z203" s="67"/>
    </row>
    <row r="204" spans="1:31" ht="28.5" customHeight="1" thickBot="1" x14ac:dyDescent="0.35">
      <c r="A204" s="306"/>
      <c r="B204" s="201" t="s">
        <v>55</v>
      </c>
      <c r="C204" s="202">
        <f>C202-C203</f>
        <v>0</v>
      </c>
      <c r="G204" s="11"/>
      <c r="H204" s="10"/>
      <c r="K204" s="11"/>
      <c r="L204" s="10"/>
      <c r="M204" s="11"/>
      <c r="N204" s="10"/>
      <c r="P204"/>
      <c r="Q204"/>
      <c r="R204"/>
      <c r="S204"/>
      <c r="T204"/>
      <c r="U204"/>
      <c r="V204"/>
      <c r="W204" s="322"/>
      <c r="X204" s="66"/>
      <c r="Y204" s="66"/>
      <c r="Z204" s="67"/>
    </row>
    <row r="205" spans="1:31" ht="68.25" customHeight="1" thickBot="1" x14ac:dyDescent="0.35">
      <c r="B205" s="203" t="s">
        <v>71</v>
      </c>
      <c r="C205" s="204">
        <f>SUM(C200,D200,E200,G200,I200,J200,K200,M200,O200,P200,Q200,R200,S200,T200,U200,V200)</f>
        <v>14</v>
      </c>
      <c r="D205"/>
      <c r="E205"/>
      <c r="F205"/>
      <c r="G205"/>
      <c r="H205"/>
      <c r="I205"/>
      <c r="J205"/>
      <c r="K205"/>
      <c r="L205"/>
      <c r="M205"/>
      <c r="N205"/>
      <c r="P205"/>
      <c r="Q205"/>
      <c r="R205"/>
      <c r="S205"/>
      <c r="T205"/>
      <c r="U205"/>
      <c r="V205"/>
      <c r="W205" s="322"/>
      <c r="X205" s="317" t="s">
        <v>87</v>
      </c>
      <c r="Y205" s="318"/>
      <c r="Z205" s="92"/>
    </row>
    <row r="206" spans="1:31" ht="16.5" thickBot="1" x14ac:dyDescent="0.3">
      <c r="C206"/>
      <c r="D206"/>
      <c r="E206"/>
      <c r="F206"/>
      <c r="G206"/>
      <c r="H206"/>
      <c r="I206"/>
      <c r="J206"/>
      <c r="K206"/>
      <c r="L206"/>
      <c r="M206"/>
      <c r="N206"/>
      <c r="P206"/>
      <c r="Q206"/>
      <c r="R206"/>
      <c r="S206"/>
      <c r="T206"/>
      <c r="U206"/>
      <c r="V206"/>
      <c r="W206" s="323"/>
      <c r="X206" s="319"/>
      <c r="Y206" s="320"/>
    </row>
    <row r="207" spans="1:31" x14ac:dyDescent="0.25">
      <c r="A207" s="98"/>
      <c r="B207" s="99"/>
      <c r="C207" s="100"/>
      <c r="D207" s="100"/>
      <c r="E207" s="100"/>
      <c r="F207" s="100"/>
      <c r="G207" s="101"/>
      <c r="H207" s="100"/>
      <c r="I207" s="100"/>
      <c r="J207" s="100"/>
      <c r="K207" s="101"/>
      <c r="L207" s="100"/>
      <c r="M207" s="101"/>
      <c r="N207" s="100"/>
      <c r="O207" s="100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  <c r="AA207" s="94"/>
    </row>
    <row r="208" spans="1:31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102" t="s">
        <v>36</v>
      </c>
      <c r="B209" s="96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102" t="s">
        <v>53</v>
      </c>
      <c r="B210" s="103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262" spans="1:27" x14ac:dyDescent="0.25">
      <c r="A262" s="99"/>
      <c r="B262" s="99"/>
      <c r="C262" s="100"/>
      <c r="D262" s="100"/>
      <c r="E262" s="100"/>
      <c r="F262" s="100"/>
      <c r="G262" s="100"/>
      <c r="H262" s="101"/>
      <c r="I262" s="100"/>
      <c r="J262" s="100"/>
      <c r="K262" s="100"/>
      <c r="L262" s="101"/>
      <c r="M262" s="100"/>
      <c r="N262" s="101"/>
      <c r="O262" s="100"/>
      <c r="P262" s="100"/>
      <c r="Q262" s="100"/>
      <c r="R262" s="100"/>
      <c r="S262" s="100"/>
      <c r="T262" s="100"/>
      <c r="U262" s="100"/>
      <c r="V262" s="100"/>
      <c r="W262" s="100"/>
      <c r="X262" s="94"/>
      <c r="Y262" s="94"/>
      <c r="Z262" s="94"/>
      <c r="AA262" s="94"/>
    </row>
    <row r="263" spans="1:27" x14ac:dyDescent="0.25">
      <c r="A263" s="99"/>
      <c r="B263" s="99"/>
      <c r="C263" s="100"/>
      <c r="D263" s="100"/>
      <c r="E263" s="100"/>
      <c r="F263" s="100"/>
      <c r="G263" s="100"/>
      <c r="H263" s="101"/>
      <c r="I263" s="100"/>
      <c r="J263" s="100"/>
      <c r="K263" s="100"/>
      <c r="L263" s="101"/>
      <c r="M263" s="100"/>
      <c r="N263" s="101"/>
      <c r="O263" s="100"/>
      <c r="P263" s="100"/>
      <c r="Q263" s="100"/>
      <c r="R263" s="100"/>
      <c r="S263" s="100"/>
      <c r="T263" s="100"/>
      <c r="U263" s="100"/>
      <c r="V263" s="100"/>
      <c r="W263" s="100"/>
      <c r="X263" s="94"/>
      <c r="Y263" s="94"/>
      <c r="Z263" s="94"/>
      <c r="AA263" s="94"/>
    </row>
    <row r="264" spans="1:27" x14ac:dyDescent="0.25">
      <c r="A264" s="99"/>
      <c r="B264" s="99"/>
      <c r="C264" s="100"/>
      <c r="D264" s="100"/>
      <c r="E264" s="100"/>
      <c r="F264" s="100"/>
      <c r="G264" s="100"/>
      <c r="H264" s="101"/>
      <c r="I264" s="100"/>
      <c r="J264" s="100"/>
      <c r="K264" s="100"/>
      <c r="L264" s="101"/>
      <c r="M264" s="100"/>
      <c r="N264" s="101"/>
      <c r="O264" s="100"/>
      <c r="P264" s="100"/>
      <c r="Q264" s="100"/>
      <c r="R264" s="100"/>
      <c r="S264" s="100"/>
      <c r="T264" s="100"/>
      <c r="U264" s="100"/>
      <c r="V264" s="100"/>
      <c r="W264" s="100"/>
      <c r="X264" s="94"/>
      <c r="Y264" s="94"/>
      <c r="Z264" s="94"/>
      <c r="AA264" s="94"/>
    </row>
    <row r="265" spans="1:27" x14ac:dyDescent="0.25">
      <c r="A265" s="99"/>
      <c r="B265" s="99"/>
      <c r="C265" s="100"/>
      <c r="D265" s="100"/>
      <c r="E265" s="100"/>
      <c r="F265" s="100"/>
      <c r="G265" s="100"/>
      <c r="H265" s="101"/>
      <c r="I265" s="100"/>
      <c r="J265" s="100"/>
      <c r="K265" s="100"/>
      <c r="L265" s="101"/>
      <c r="M265" s="100"/>
      <c r="N265" s="101"/>
      <c r="O265" s="100"/>
      <c r="P265" s="100"/>
      <c r="Q265" s="100"/>
      <c r="R265" s="100"/>
      <c r="S265" s="100"/>
      <c r="T265" s="100"/>
      <c r="U265" s="100"/>
      <c r="V265" s="100"/>
      <c r="W265" s="100"/>
      <c r="X265" s="94"/>
      <c r="Y265" s="94"/>
      <c r="Z265" s="94"/>
      <c r="AA265" s="94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AE312" s="63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AE314" s="63"/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AE315" s="63"/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AE316" s="63"/>
    </row>
    <row r="317" spans="1:3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AE317" s="63"/>
    </row>
    <row r="318" spans="1:3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20" spans="1:31" x14ac:dyDescent="0.25">
      <c r="AE320" s="1" t="s">
        <v>61</v>
      </c>
    </row>
    <row r="321" spans="31:31" x14ac:dyDescent="0.25">
      <c r="AE321" s="1" t="s">
        <v>74</v>
      </c>
    </row>
    <row r="322" spans="31:31" x14ac:dyDescent="0.25">
      <c r="AE322" s="1" t="s">
        <v>62</v>
      </c>
    </row>
    <row r="323" spans="31:31" x14ac:dyDescent="0.25">
      <c r="AE323" s="1" t="s">
        <v>63</v>
      </c>
    </row>
    <row r="324" spans="31:31" x14ac:dyDescent="0.25">
      <c r="AE324" s="1" t="s">
        <v>64</v>
      </c>
    </row>
    <row r="325" spans="31:31" x14ac:dyDescent="0.25">
      <c r="AE325" s="1" t="s">
        <v>65</v>
      </c>
    </row>
    <row r="326" spans="31:31" x14ac:dyDescent="0.25">
      <c r="AE326" s="1" t="s">
        <v>66</v>
      </c>
    </row>
    <row r="327" spans="31:31" x14ac:dyDescent="0.25">
      <c r="AE327" s="1" t="s">
        <v>67</v>
      </c>
    </row>
    <row r="328" spans="31:31" x14ac:dyDescent="0.25">
      <c r="AE328" s="1" t="s">
        <v>68</v>
      </c>
    </row>
    <row r="329" spans="31:31" x14ac:dyDescent="0.25">
      <c r="AE329" s="1" t="s">
        <v>70</v>
      </c>
    </row>
    <row r="330" spans="31:31" x14ac:dyDescent="0.25">
      <c r="AE330" s="1" t="s">
        <v>75</v>
      </c>
    </row>
    <row r="331" spans="31:31" x14ac:dyDescent="0.25">
      <c r="AE331" s="1" t="s">
        <v>76</v>
      </c>
    </row>
  </sheetData>
  <sheetProtection formatCells="0" formatColumns="0" formatRows="0" insertRows="0" deleteRows="0" sort="0" autoFilter="0" pivotTables="0"/>
  <autoFilter ref="A8:AE175"/>
  <mergeCells count="68">
    <mergeCell ref="U180:U181"/>
    <mergeCell ref="T180:T181"/>
    <mergeCell ref="X175:Y176"/>
    <mergeCell ref="C200:G200"/>
    <mergeCell ref="L182:M182"/>
    <mergeCell ref="D172:H175"/>
    <mergeCell ref="R180:R181"/>
    <mergeCell ref="S180:S181"/>
    <mergeCell ref="P180:P181"/>
    <mergeCell ref="Q180:Q181"/>
    <mergeCell ref="X205:Y206"/>
    <mergeCell ref="X202:Y203"/>
    <mergeCell ref="W180:W181"/>
    <mergeCell ref="X180:X181"/>
    <mergeCell ref="W202:W206"/>
    <mergeCell ref="A203:A204"/>
    <mergeCell ref="A174:A175"/>
    <mergeCell ref="A178:Z178"/>
    <mergeCell ref="A179:A183"/>
    <mergeCell ref="B179:B183"/>
    <mergeCell ref="C179:Z179"/>
    <mergeCell ref="H180:I181"/>
    <mergeCell ref="J180:J181"/>
    <mergeCell ref="K180:K181"/>
    <mergeCell ref="L180:M181"/>
    <mergeCell ref="N180:O181"/>
    <mergeCell ref="Z180:Z181"/>
    <mergeCell ref="Y180:Y181"/>
    <mergeCell ref="X172:Y174"/>
    <mergeCell ref="N182:O182"/>
    <mergeCell ref="V180:V181"/>
    <mergeCell ref="U172:W176"/>
    <mergeCell ref="J5:J6"/>
    <mergeCell ref="A170:B170"/>
    <mergeCell ref="A200:B200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H182:I182"/>
    <mergeCell ref="C180:G180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  <mergeCell ref="B56:B57"/>
    <mergeCell ref="B58:B59"/>
    <mergeCell ref="B28:B37"/>
    <mergeCell ref="B87:B88"/>
  </mergeCells>
  <conditionalFormatting sqref="W170">
    <cfRule type="cellIs" dxfId="5" priority="9" operator="notEqual">
      <formula>$C$173</formula>
    </cfRule>
  </conditionalFormatting>
  <conditionalFormatting sqref="C9:G169 I9:K169 M9:M169 S9:V169 O9:Q169">
    <cfRule type="cellIs" dxfId="4" priority="8" operator="greaterThan">
      <formula>1</formula>
    </cfRule>
  </conditionalFormatting>
  <conditionalFormatting sqref="C184:G199">
    <cfRule type="cellIs" dxfId="3" priority="4" operator="greaterThan">
      <formula>1</formula>
    </cfRule>
  </conditionalFormatting>
  <conditionalFormatting sqref="I184:K199">
    <cfRule type="cellIs" dxfId="2" priority="3" operator="greaterThan">
      <formula>1</formula>
    </cfRule>
  </conditionalFormatting>
  <conditionalFormatting sqref="M184:M199">
    <cfRule type="cellIs" dxfId="1" priority="2" operator="greaterThan">
      <formula>1</formula>
    </cfRule>
  </conditionalFormatting>
  <conditionalFormatting sqref="O184:V199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72 Z202"/>
    <dataValidation type="list" allowBlank="1" showInputMessage="1" showErrorMessage="1" prompt="Въведете код на проверката_x000a_" sqref="W184:W199">
      <formula1>$AE$320:$AE$331</formula1>
    </dataValidation>
    <dataValidation type="list" allowBlank="1" showInputMessage="1" showErrorMessage="1" sqref="W9:W169">
      <formula1>$AE$320:$AE$331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14" sqref="K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2" t="s">
        <v>95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4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3" t="s">
        <v>77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5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1" t="s">
        <v>78</v>
      </c>
      <c r="H3" s="432"/>
      <c r="I3" s="33" t="s">
        <v>27</v>
      </c>
      <c r="J3" s="436" t="s">
        <v>89</v>
      </c>
      <c r="K3" s="437"/>
      <c r="L3" s="34" t="s">
        <v>92</v>
      </c>
      <c r="M3" s="425" t="s">
        <v>28</v>
      </c>
      <c r="N3" s="426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6" t="s">
        <v>18</v>
      </c>
      <c r="B4" s="356" t="s">
        <v>18</v>
      </c>
      <c r="C4" s="356" t="s">
        <v>18</v>
      </c>
      <c r="D4" s="356" t="s">
        <v>18</v>
      </c>
      <c r="E4" s="356" t="s">
        <v>69</v>
      </c>
      <c r="F4" s="356" t="s">
        <v>18</v>
      </c>
      <c r="G4" s="356" t="s">
        <v>18</v>
      </c>
      <c r="H4" s="356" t="s">
        <v>79</v>
      </c>
      <c r="I4" s="339" t="s">
        <v>19</v>
      </c>
      <c r="J4" s="339" t="s">
        <v>18</v>
      </c>
      <c r="K4" s="339" t="s">
        <v>79</v>
      </c>
      <c r="L4" s="339" t="s">
        <v>19</v>
      </c>
      <c r="M4" s="427" t="s">
        <v>17</v>
      </c>
      <c r="N4" s="429" t="s">
        <v>79</v>
      </c>
      <c r="O4" s="356" t="s">
        <v>19</v>
      </c>
      <c r="P4" s="356" t="s">
        <v>17</v>
      </c>
      <c r="Q4" s="157"/>
      <c r="R4" s="157"/>
    </row>
    <row r="5" spans="1:138" ht="33.75" customHeight="1" x14ac:dyDescent="0.2">
      <c r="A5" s="357"/>
      <c r="B5" s="357"/>
      <c r="C5" s="357"/>
      <c r="D5" s="357"/>
      <c r="E5" s="357"/>
      <c r="F5" s="357"/>
      <c r="G5" s="357"/>
      <c r="H5" s="357"/>
      <c r="I5" s="340"/>
      <c r="J5" s="340"/>
      <c r="K5" s="340"/>
      <c r="L5" s="340"/>
      <c r="M5" s="427"/>
      <c r="N5" s="429"/>
      <c r="O5" s="357"/>
      <c r="P5" s="357"/>
      <c r="Q5" s="157"/>
      <c r="R5" s="157"/>
    </row>
    <row r="6" spans="1:138" ht="30.75" customHeight="1" x14ac:dyDescent="0.2">
      <c r="A6" s="357"/>
      <c r="B6" s="357"/>
      <c r="C6" s="357"/>
      <c r="D6" s="357"/>
      <c r="E6" s="357"/>
      <c r="F6" s="357"/>
      <c r="G6" s="357"/>
      <c r="H6" s="357"/>
      <c r="I6" s="340"/>
      <c r="J6" s="340"/>
      <c r="K6" s="340"/>
      <c r="L6" s="340"/>
      <c r="M6" s="427"/>
      <c r="N6" s="429"/>
      <c r="O6" s="357"/>
      <c r="P6" s="357"/>
      <c r="Q6" s="157"/>
      <c r="R6" s="157"/>
    </row>
    <row r="7" spans="1:138" ht="60" customHeight="1" thickBot="1" x14ac:dyDescent="0.3">
      <c r="A7" s="358"/>
      <c r="B7" s="358"/>
      <c r="C7" s="358"/>
      <c r="D7" s="358"/>
      <c r="E7" s="358"/>
      <c r="F7" s="358"/>
      <c r="G7" s="358"/>
      <c r="H7" s="358"/>
      <c r="I7" s="341"/>
      <c r="J7" s="341"/>
      <c r="K7" s="341"/>
      <c r="L7" s="341"/>
      <c r="M7" s="428"/>
      <c r="N7" s="430"/>
      <c r="O7" s="358"/>
      <c r="P7" s="358"/>
      <c r="Q7" s="96"/>
      <c r="R7" s="96"/>
    </row>
    <row r="8" spans="1:138" s="36" customFormat="1" ht="15" x14ac:dyDescent="0.25">
      <c r="A8" s="209">
        <f>'Контролна дейност'!C172+'Контролна дейност'!C201-'Контролна дейност'!AA170</f>
        <v>81</v>
      </c>
      <c r="B8" s="209">
        <f>'Контролна дейност'!C173+'Контролна дейност'!C202</f>
        <v>93</v>
      </c>
      <c r="C8" s="32">
        <f>'Контролна дейност'!Y170+'Контролна дейност'!Z175+'Контролна дейност'!Y200+'Контролна дейност'!Z205</f>
        <v>14</v>
      </c>
      <c r="D8" s="32">
        <f>'Контролна дейност'!Z170+'Контролна дейност'!Z172+'Контролна дейност'!Z200+'Контролна дейност'!Z202</f>
        <v>0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212">
        <v>1200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3905</v>
      </c>
      <c r="P8" s="69"/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дейност'!C174+'Контролна дейност'!C203</f>
        <v>72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дейност'!C175+'Контролна дейност'!C204</f>
        <v>21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6" t="s">
        <v>91</v>
      </c>
      <c r="B13" s="342" t="s">
        <v>31</v>
      </c>
      <c r="C13" s="343"/>
      <c r="D13" s="343"/>
      <c r="E13" s="343"/>
      <c r="F13" s="344"/>
      <c r="G13" s="345" t="s">
        <v>90</v>
      </c>
      <c r="H13" s="346"/>
    </row>
    <row r="14" spans="1:138" ht="63" customHeight="1" x14ac:dyDescent="0.25">
      <c r="A14" s="337"/>
      <c r="B14" s="359" t="s">
        <v>0</v>
      </c>
      <c r="C14" s="362" t="s">
        <v>13</v>
      </c>
      <c r="D14" s="363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7"/>
      <c r="B15" s="360"/>
      <c r="C15" s="364"/>
      <c r="D15" s="365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7"/>
      <c r="B16" s="360"/>
      <c r="C16" s="366" t="s">
        <v>21</v>
      </c>
      <c r="D16" s="367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7"/>
      <c r="B17" s="360"/>
      <c r="C17" s="368"/>
      <c r="D17" s="369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7"/>
      <c r="B18" s="360"/>
      <c r="C18" s="362" t="s">
        <v>22</v>
      </c>
      <c r="D18" s="370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7"/>
      <c r="B19" s="360"/>
      <c r="C19" s="364"/>
      <c r="D19" s="365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7"/>
      <c r="B20" s="360"/>
      <c r="C20" s="362" t="s">
        <v>14</v>
      </c>
      <c r="D20" s="370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7"/>
      <c r="B21" s="360"/>
      <c r="C21" s="364"/>
      <c r="D21" s="365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7"/>
      <c r="B22" s="360"/>
      <c r="C22" s="362" t="s">
        <v>59</v>
      </c>
      <c r="D22" s="370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7"/>
      <c r="B23" s="361"/>
      <c r="C23" s="371"/>
      <c r="D23" s="365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7"/>
      <c r="B24" s="372" t="s">
        <v>1</v>
      </c>
      <c r="C24" s="372"/>
      <c r="D24" s="373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7"/>
      <c r="B25" s="374"/>
      <c r="C25" s="375"/>
      <c r="D25" s="376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7"/>
      <c r="B26" s="377" t="s">
        <v>2</v>
      </c>
      <c r="C26" s="377"/>
      <c r="D26" s="378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7"/>
      <c r="B27" s="379"/>
      <c r="C27" s="380"/>
      <c r="D27" s="381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7"/>
      <c r="B28" s="382" t="s">
        <v>3</v>
      </c>
      <c r="C28" s="382"/>
      <c r="D28" s="383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7"/>
      <c r="B29" s="384"/>
      <c r="C29" s="385"/>
      <c r="D29" s="386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7"/>
      <c r="B30" s="387" t="s">
        <v>4</v>
      </c>
      <c r="C30" s="387"/>
      <c r="D30" s="388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7"/>
      <c r="B31" s="389"/>
      <c r="C31" s="390"/>
      <c r="D31" s="391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7"/>
      <c r="B32" s="392" t="s">
        <v>5</v>
      </c>
      <c r="C32" s="392"/>
      <c r="D32" s="393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7"/>
      <c r="B33" s="394"/>
      <c r="C33" s="395"/>
      <c r="D33" s="396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7"/>
      <c r="B34" s="397" t="s">
        <v>6</v>
      </c>
      <c r="C34" s="397"/>
      <c r="D34" s="398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7"/>
      <c r="B35" s="399"/>
      <c r="C35" s="400"/>
      <c r="D35" s="401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7"/>
      <c r="B36" s="402" t="s">
        <v>7</v>
      </c>
      <c r="C36" s="402"/>
      <c r="D36" s="403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7"/>
      <c r="B37" s="404"/>
      <c r="C37" s="405"/>
      <c r="D37" s="406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7"/>
      <c r="B38" s="407" t="s">
        <v>8</v>
      </c>
      <c r="C38" s="407"/>
      <c r="D38" s="408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7"/>
      <c r="B39" s="409"/>
      <c r="C39" s="410"/>
      <c r="D39" s="411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7"/>
      <c r="B40" s="412" t="s">
        <v>9</v>
      </c>
      <c r="C40" s="412"/>
      <c r="D40" s="413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7"/>
      <c r="B41" s="414"/>
      <c r="C41" s="415"/>
      <c r="D41" s="416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7"/>
      <c r="B42" s="417" t="s">
        <v>10</v>
      </c>
      <c r="C42" s="417"/>
      <c r="D42" s="418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7"/>
      <c r="B43" s="419"/>
      <c r="C43" s="420"/>
      <c r="D43" s="421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7"/>
      <c r="B44" s="347" t="s">
        <v>11</v>
      </c>
      <c r="C44" s="347"/>
      <c r="D44" s="348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7"/>
      <c r="B45" s="349"/>
      <c r="C45" s="350"/>
      <c r="D45" s="351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7"/>
      <c r="B46" s="352" t="s">
        <v>12</v>
      </c>
      <c r="C46" s="352"/>
      <c r="D46" s="352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8"/>
      <c r="B47" s="353"/>
      <c r="C47" s="354"/>
      <c r="D47" s="355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2025-07-03T07:24:17Z</dcterms:modified>
</cp:coreProperties>
</file>